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<sst xmlns="http://schemas.openxmlformats.org/spreadsheetml/2006/main" count="9429" uniqueCount="2580">
  <si>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</si>
  <si>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</si>
  <si>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</si>
  <si>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</si>
  <si>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</si>
  <si>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</si>
  <si>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</si>
  <si>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</si>
  <si>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</si>
  <si>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</si>
  <si>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</si>
  <si>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</si>
  <si>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</si>
  <si>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</si>
  <si>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</si>
  <si>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</si>
  <si>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</si>
  <si>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</si>
  <si>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</si>
  <si>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</si>
  <si>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</si>
  <si>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</si>
  <si>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</si>
  <si>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</si>
  <si>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</si>
  <si>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</si>
  <si>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</si>
  <si>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</si>
  <si>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</si>
  <si>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</si>
  <si>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</si>
  <si>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</si>
  <si>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</si>
  <si>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</si>
  <si>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</si>
  <si>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</si>
  <si>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</si>
  <si>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</si>
  <si>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</si>
  <si>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</si>
  <si>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</si>
  <si>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</si>
  <si>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</si>
  <si>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</si>
  <si>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</si>
  <si>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</si>
  <si>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</si>
  <si>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</si>
  <si>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</si>
  <si>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</si>
  <si>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</si>
  <si>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</si>
  <si>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</si>
  <si>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</si>
  <si>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</si>
  <si>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</si>
  <si>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</si>
  <si>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</si>
  <si>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</si>
  <si>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</si>
  <si>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</si>
  <si>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</si>
  <si>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</si>
  <si>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</si>
  <si>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</si>
  <si>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</si>
  <si>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</si>
  <si>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</si>
  <si>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</si>
  <si>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</si>
  <si>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</si>
  <si>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</si>
  <si>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</si>
  <si>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</si>
  <si>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</si>
  <si>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</si>
  <si>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</si>
  <si>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</si>
  <si>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</si>
  <si>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</si>
  <si>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</si>
  <si>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</si>
  <si>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</si>
  <si>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</si>
  <si>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</si>
  <si>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</si>
  <si>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</si>
  <si>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</si>
  <si>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</si>
  <si>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</si>
  <si>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</si>
  <si>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</si>
  <si>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</si>
  <si>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</si>
  <si>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</si>
  <si>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</si>
  <si>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</si>
  <si>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</si>
  <si>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</si>
  <si>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</si>
  <si>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</si>
  <si>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</si>
  <si>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</si>
  <si>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</si>
  <si>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</si>
  <si>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</si>
  <si>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</si>
  <si>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</si>
  <si>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</si>
  <si>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</si>
  <si>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</si>
  <si>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</si>
  <si>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</si>
  <si>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</si>
  <si>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</si>
  <si>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</si>
  <si>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</si>
  <si>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</si>
  <si>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</si>
  <si>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</si>
  <si>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</si>
  <si>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</si>
  <si>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</si>
  <si>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</si>
  <si>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</si>
  <si>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</si>
  <si>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</si>
  <si>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</si>
  <si>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</si>
  <si>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</si>
  <si>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</si>
  <si>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</si>
  <si>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</si>
  <si>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</si>
  <si>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</si>
  <si>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</si>
  <si>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</si>
  <si>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</si>
  <si>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</si>
  <si>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</si>
  <si>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</si>
  <si>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</si>
  <si>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</si>
  <si>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</si>
  <si>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</si>
  <si>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</si>
  <si>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</si>
  <si>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</si>
  <si>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</si>
  <si>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</si>
  <si>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</si>
  <si>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</si>
  <si>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</si>
  <si>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</si>
  <si>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</si>
  <si>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</si>
  <si>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</si>
  <si>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</si>
  <si>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</si>
  <si>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</si>
  <si>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</si>
  <si>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</si>
  <si>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</si>
  <si>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</si>
  <si>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</si>
  <si>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</si>
  <si>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</si>
  <si>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</si>
  <si>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</si>
  <si>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</si>
  <si>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</si>
  <si>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</si>
  <si>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</si>
  <si>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</si>
  <si>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</si>
  <si>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</si>
  <si>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</si>
  <si>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</si>
  <si>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</si>
  <si>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</si>
  <si>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</si>
  <si>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</si>
  <si>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</si>
  <si>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</si>
  <si>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</si>
  <si>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</si>
  <si>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</si>
  <si>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</si>
  <si>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</si>
  <si>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</si>
  <si>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</si>
  <si>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</si>
  <si>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</si>
  <si>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</si>
  <si>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</si>
  <si>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</si>
  <si>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</si>
  <si>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</si>
  <si>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</si>
  <si>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</si>
  <si>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</si>
  <si>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</si>
  <si>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</si>
  <si>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</si>
  <si>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</si>
  <si>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</si>
  <si>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</si>
  <si>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</si>
  <si>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</si>
  <si>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</si>
  <si>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</si>
  <si>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</si>
  <si>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</si>
  <si>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</si>
  <si>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</si>
  <si>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</si>
  <si>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</si>
  <si>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</si>
  <si>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</si>
  <si>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</si>
  <si>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</si>
  <si>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</si>
  <si>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</si>
  <si>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</si>
  <si>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</si>
  <si>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</si>
  <si>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</si>
  <si>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</si>
  <si>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</si>
  <si>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</si>
  <si>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</si>
  <si>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</si>
  <si>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</si>
  <si>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</si>
  <si>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</si>
  <si>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</si>
  <si>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</si>
  <si>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</si>
  <si>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</si>
  <si>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</si>
  <si>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</si>
  <si>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</si>
  <si>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</si>
  <si>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</si>
  <si>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</si>
  <si>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</si>
  <si>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</si>
  <si>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</si>
  <si>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</si>
  <si>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</si>
  <si>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</si>
  <si>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</si>
  <si>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</si>
  <si>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</si>
  <si>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</si>
  <si>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</si>
  <si>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</si>
  <si>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</si>
  <si>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</si>
  <si>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</si>
  <si>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</si>
  <si>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</si>
  <si>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</si>
  <si>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</si>
  <si>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</si>
  <si>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</si>
  <si>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</si>
  <si>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</si>
  <si>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</si>
  <si>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</si>
  <si>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</si>
  <si>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</si>
  <si>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</si>
  <si>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</si>
  <si>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</si>
  <si>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</si>
  <si>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</si>
  <si>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</si>
  <si>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</si>
  <si>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</si>
  <si>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</si>
  <si>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</si>
  <si>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</si>
  <si>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</si>
  <si>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</si>
  <si>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</si>
  <si>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</si>
  <si>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</si>
  <si>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</si>
  <si>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</si>
  <si>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</si>
  <si>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</si>
  <si>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</si>
  <si>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</si>
  <si>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</si>
  <si>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</si>
  <si>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</si>
  <si>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</si>
  <si>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</si>
  <si>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</si>
  <si>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</si>
  <si>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</si>
  <si>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</si>
  <si>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</si>
  <si>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</si>
  <si>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</si>
  <si>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</si>
  <si>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</si>
  <si>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</si>
  <si>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</si>
  <si>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</si>
  <si>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</si>
  <si>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</si>
  <si>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</si>
  <si>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</si>
  <si>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</si>
  <si>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</si>
  <si>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</si>
  <si>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</si>
  <si>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</si>
  <si>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</si>
  <si>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</si>
  <si>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</si>
  <si>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</si>
  <si>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</si>
  <si>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</si>
  <si>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</si>
  <si>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</si>
  <si>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</si>
  <si>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</si>
  <si>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</si>
  <si>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</si>
  <si>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</si>
  <si>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</si>
  <si>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</si>
  <si>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</si>
  <si>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</si>
  <si>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</si>
  <si>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</si>
  <si>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</si>
  <si>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</si>
  <si>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</si>
  <si>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</si>
  <si>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</si>
  <si>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</si>
  <si>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</si>
  <si>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</si>
  <si>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</si>
  <si>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</si>
  <si>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</si>
  <si>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</si>
  <si>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</si>
  <si>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</si>
  <si>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</si>
  <si>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</si>
  <si>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</si>
  <si>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</si>
  <si>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</si>
  <si>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</si>
  <si>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</si>
  <si>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</si>
  <si>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</si>
  <si>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</si>
  <si>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</si>
  <si>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</si>
  <si>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</si>
  <si>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</si>
  <si>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</si>
  <si>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</si>
  <si>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</si>
  <si>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</si>
  <si>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</si>
  <si>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</si>
  <si>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</si>
  <si>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</si>
  <si>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</si>
  <si>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</si>
  <si>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</si>
  <si>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</si>
  <si>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</si>
  <si>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</si>
  <si>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</si>
  <si>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</si>
  <si>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</si>
  <si>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</si>
  <si>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</si>
  <si>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</si>
  <si>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</si>
  <si>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</si>
  <si>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</si>
  <si>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</si>
  <si>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</si>
  <si>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</si>
  <si>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</si>
  <si>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</si>
  <si>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</si>
  <si>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</si>
  <si>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</si>
  <si>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</si>
  <si>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</si>
  <si>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</si>
  <si>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</si>
  <si>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</si>
  <si>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</si>
  <si>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</si>
  <si>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</si>
  <si>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</si>
  <si>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</si>
  <si>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</si>
  <si>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</si>
  <si>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</si>
  <si>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</si>
  <si>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</si>
  <si>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</si>
  <si>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</si>
  <si>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</si>
  <si>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</si>
  <si>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</si>
  <si>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</si>
  <si>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</si>
  <si>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</si>
  <si>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</si>
  <si>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</si>
  <si>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</si>
  <si>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</si>
  <si>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</si>
  <si>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</si>
  <si>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</si>
  <si>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</si>
  <si>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</si>
  <si>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</si>
  <si>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</si>
  <si>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</si>
  <si>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</si>
  <si>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</si>
  <si>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</si>
  <si>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</si>
  <si>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</si>
  <si>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</si>
  <si>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</si>
  <si>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</si>
  <si>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</si>
  <si>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</si>
  <si>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</si>
  <si>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</si>
  <si>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</si>
  <si>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</si>
  <si>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</si>
  <si>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</si>
  <si>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</si>
  <si>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</si>
  <si>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</si>
  <si>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</si>
  <si>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</si>
  <si>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</si>
  <si>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</si>
  <si>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</si>
  <si>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</si>
  <si>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</si>
  <si>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</si>
  <si>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</si>
  <si>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</si>
  <si>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</si>
  <si>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</si>
  <si>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</si>
  <si>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</si>
  <si>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</si>
  <si>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</si>
  <si>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</si>
  <si>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</si>
  <si>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</si>
  <si>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</si>
  <si>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</si>
  <si>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</si>
  <si>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</si>
  <si>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</si>
  <si>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</si>
  <si>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</si>
  <si>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</si>
  <si>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</si>
  <si>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</si>
  <si>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</si>
  <si>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</si>
  <si>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</si>
  <si>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</si>
  <si>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</si>
  <si>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</si>
  <si>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</si>
  <si>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</si>
  <si>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</si>
  <si>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</si>
  <si>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</si>
  <si>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</si>
  <si>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</si>
  <si>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</si>
  <si>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</si>
  <si>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</si>
  <si>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</si>
  <si>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</si>
  <si>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</si>
  <si>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</si>
  <si>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</si>
  <si>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</si>
  <si>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</si>
  <si>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</si>
  <si>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</si>
  <si>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</si>
  <si>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</si>
  <si>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</si>
  <si>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</si>
  <si>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</si>
  <si>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</si>
  <si>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</si>
  <si>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</si>
  <si>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</si>
  <si>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</si>
  <si>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</si>
  <si>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</si>
  <si>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</si>
  <si>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</si>
  <si>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</si>
  <si>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</si>
  <si>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</si>
  <si>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</si>
  <si>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</si>
  <si>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</si>
  <si>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</si>
  <si>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</si>
  <si>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</si>
  <si>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</si>
  <si>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</si>
  <si>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</si>
  <si>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</si>
  <si>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</si>
  <si>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</si>
  <si>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</si>
  <si>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</si>
  <si>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</si>
  <si>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</si>
  <si>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</si>
  <si>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</si>
  <si>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</si>
  <si>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</si>
  <si>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</si>
  <si>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</si>
  <si>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</si>
  <si>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</si>
  <si>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</si>
  <si>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</si>
  <si>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</si>
  <si>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</si>
  <si>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</si>
  <si>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</si>
  <si>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</si>
  <si>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</si>
  <si>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</si>
  <si>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</si>
  <si>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</si>
  <si>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</si>
  <si>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</si>
  <si>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</si>
  <si>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</si>
  <si>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</si>
  <si>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</si>
  <si>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</si>
  <si>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</si>
  <si>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</si>
  <si>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</si>
  <si>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</si>
  <si>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</si>
  <si>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</si>
  <si>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</si>
  <si>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</si>
  <si>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</si>
  <si>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</si>
  <si>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</si>
  <si>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</si>
  <si>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</si>
  <si>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</si>
  <si>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</si>
  <si>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</si>
  <si>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</si>
  <si>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</si>
  <si>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</si>
  <si>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</si>
  <si>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</si>
  <si>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</si>
  <si>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</si>
  <si>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</si>
  <si>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</si>
  <si>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</si>
  <si>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</si>
  <si>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</si>
  <si>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</si>
  <si>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</si>
  <si>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</si>
  <si>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</si>
  <si>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</si>
  <si>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</si>
  <si>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</si>
  <si>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</si>
  <si>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</si>
  <si>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</si>
  <si>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</si>
  <si>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</si>
  <si>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</si>
  <si>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</si>
  <si>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</si>
  <si>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</si>
  <si>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</si>
  <si>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</si>
  <si>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</si>
  <si>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</si>
  <si>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</si>
  <si>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</si>
  <si>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</si>
  <si>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</si>
  <si>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</si>
  <si>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</si>
  <si>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</si>
  <si>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</si>
  <si>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</si>
  <si>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</si>
  <si>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</si>
  <si>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</si>
  <si>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</si>
  <si>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</si>
  <si>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</si>
  <si>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</si>
  <si>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</si>
  <si>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</si>
  <si>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</si>
  <si>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</si>
  <si>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</si>
  <si>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</si>
  <si>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</si>
  <si>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</si>
  <si>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</si>
  <si>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</si>
  <si>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</si>
  <si>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</si>
  <si>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</si>
  <si>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</si>
  <si>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</si>
  <si>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</si>
  <si>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</si>
  <si>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</si>
  <si>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</si>
  <si>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</si>
  <si>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</si>
  <si>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</si>
  <si>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</si>
  <si>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</si>
  <si>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</si>
  <si>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</si>
  <si>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</si>
  <si>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</si>
  <si>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</si>
  <si>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</si>
  <si>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</si>
  <si>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</si>
  <si>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</si>
  <si>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</si>
  <si>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</si>
  <si>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</si>
  <si>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</si>
  <si>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</si>
  <si>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</si>
  <si>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</si>
  <si>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</si>
  <si>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</si>
  <si>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</si>
  <si>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</si>
  <si>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</si>
  <si>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</si>
  <si>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</si>
  <si>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</si>
  <si>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</si>
  <si>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</si>
  <si>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</si>
  <si>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</si>
  <si>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</si>
  <si>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</si>
  <si>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</si>
  <si>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</si>
  <si>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</si>
  <si>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</si>
  <si>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</si>
  <si>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</si>
  <si>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</si>
  <si>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</si>
  <si>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</si>
  <si>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</si>
  <si>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</si>
  <si>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</si>
  <si>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</si>
  <si>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</si>
  <si>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</si>
  <si>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</si>
  <si>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</si>
  <si>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</si>
  <si>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</si>
  <si>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</si>
  <si>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</si>
  <si>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</si>
  <si>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</si>
  <si>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</si>
  <si>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</si>
  <si>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</si>
  <si>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</si>
  <si>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</si>
  <si>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</si>
  <si>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</si>
  <si>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</si>
  <si>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</si>
  <si>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</si>
  <si>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</si>
  <si>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</si>
  <si>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</si>
  <si>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</si>
  <si>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</si>
  <si>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</si>
  <si>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</si>
  <si>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</si>
  <si>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</si>
  <si>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</si>
  <si>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</si>
  <si>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</si>
  <si>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</si>
  <si>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</si>
  <si>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</si>
  <si>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</si>
  <si>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</si>
  <si>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</si>
  <si>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</si>
  <si>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</si>
  <si>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</si>
  <si>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</si>
  <si>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</si>
  <si>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</si>
  <si>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</si>
  <si>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</si>
  <si>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</si>
  <si>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</si>
  <si>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</si>
  <si>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</si>
  <si>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</si>
  <si>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</si>
  <si>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</si>
  <si>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</si>
  <si>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</si>
  <si>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</si>
  <si>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</si>
  <si>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</si>
  <si>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</si>
  <si>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</si>
  <si>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</si>
  <si>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</si>
  <si>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</si>
  <si>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</si>
  <si>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</si>
  <si>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</si>
  <si>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</si>
  <si>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</si>
  <si>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</si>
  <si>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</si>
  <si>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</si>
  <si>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</si>
  <si>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</si>
  <si>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</si>
  <si>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</si>
  <si>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</si>
  <si>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</si>
  <si>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</si>
  <si>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</si>
  <si>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</si>
  <si>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</si>
  <si>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</si>
  <si>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</si>
  <si>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</si>
  <si>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</si>
  <si>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</si>
  <si>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</si>
  <si>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</si>
  <si>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</si>
  <si>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</si>
  <si>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</si>
  <si>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</si>
  <si>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</si>
  <si>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</si>
  <si>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</si>
  <si>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</si>
  <si>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</si>
  <si>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</si>
  <si>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</si>
  <si>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</si>
  <si>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</si>
  <si>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</si>
  <si>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</si>
  <si>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</si>
  <si>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</si>
  <si>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</si>
  <si>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</si>
  <si>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</si>
  <si>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</si>
  <si>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</si>
  <si>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</si>
  <si>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</si>
  <si>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</si>
  <si>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</si>
  <si>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</si>
  <si>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</si>
  <si>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</si>
  <si>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</si>
  <si>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</si>
  <si>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</si>
  <si>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</si>
  <si>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</si>
  <si>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</si>
  <si>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</si>
  <si>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</si>
  <si>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</si>
  <si>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</si>
  <si>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</si>
  <si>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</si>
  <si>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</si>
  <si>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</si>
  <si>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</si>
  <si>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</si>
  <si>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</si>
  <si>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</si>
  <si>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</si>
  <si>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</si>
  <si>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</si>
  <si>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</si>
  <si>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</si>
  <si>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</si>
  <si>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</si>
  <si>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</si>
  <si>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</si>
  <si>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</si>
  <si>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</si>
  <si>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</si>
  <si>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</si>
  <si>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</si>
  <si>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</si>
  <si>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</si>
  <si>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</si>
  <si>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</si>
  <si>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</si>
  <si>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</si>
  <si>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</si>
  <si>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</si>
  <si>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</si>
  <si>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</si>
  <si>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</si>
  <si>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</si>
  <si>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</si>
  <si>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</si>
  <si>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</si>
  <si>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</si>
  <si>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</si>
  <si>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</si>
  <si>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</si>
  <si>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</si>
  <si>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</si>
  <si>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</si>
  <si>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</si>
  <si>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</si>
  <si>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</si>
  <si>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</si>
  <si>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</si>
  <si>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</si>
  <si>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</si>
  <si>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</si>
  <si>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</si>
  <si>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</si>
  <si>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</si>
  <si>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</si>
  <si>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</si>
  <si>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</si>
  <si>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</si>
  <si>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</si>
  <si>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</si>
  <si>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</si>
  <si>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</si>
  <si>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</si>
  <si>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</si>
  <si>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</si>
  <si>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</si>
  <si>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</si>
  <si>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</si>
  <si>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</si>
  <si>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</si>
  <si>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</si>
  <si>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</si>
  <si>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</si>
  <si>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</si>
  <si>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</si>
  <si>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</si>
  <si>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</si>
  <si>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</si>
  <si>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</si>
  <si>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</si>
  <si>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</si>
  <si>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</si>
  <si>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</si>
  <si>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</si>
  <si>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</si>
  <si>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</si>
  <si>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</si>
  <si>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</si>
  <si>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</si>
  <si>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</si>
  <si>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</si>
  <si>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</si>
  <si>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</si>
  <si>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</si>
  <si>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</si>
  <si>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</si>
  <si>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</si>
  <si>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</si>
  <si>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</si>
  <si>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</si>
  <si>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</si>
  <si>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</si>
  <si>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</si>
  <si>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</si>
  <si>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</si>
  <si>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</si>
  <si>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</si>
  <si>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</si>
  <si>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</si>
  <si>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</si>
  <si>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</si>
  <si>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</si>
  <si>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</si>
  <si>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</si>
  <si>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</si>
  <si>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</si>
  <si>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</si>
  <si>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</si>
  <si>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</si>
  <si>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</si>
  <si>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</si>
  <si>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</si>
  <si>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</si>
  <si>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</si>
  <si>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</si>
  <si>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</si>
  <si>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</si>
  <si>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</si>
  <si>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</si>
  <si>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</si>
  <si>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</si>
  <si>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</si>
  <si>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</si>
  <si>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</si>
  <si>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</si>
  <si>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</si>
  <si>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</si>
  <si>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</si>
  <si>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</si>
  <si>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</si>
  <si>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</si>
  <si>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</si>
  <si>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</si>
  <si>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</si>
  <si>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</si>
  <si>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</si>
  <si>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</si>
  <si>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</si>
  <si>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</si>
  <si>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</si>
  <si>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</si>
  <si>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</si>
  <si>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</si>
  <si>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</si>
  <si>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</si>
  <si>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</si>
  <si>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</si>
  <si>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</si>
  <si>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</si>
  <si>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</si>
  <si>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</si>
  <si>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</si>
  <si>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</si>
  <si>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</si>
  <si>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</si>
  <si>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</si>
  <si>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</si>
  <si>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</si>
  <si>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</si>
  <si>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</si>
  <si>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</si>
  <si>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</si>
  <si>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</si>
  <si>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</si>
  <si>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</si>
  <si>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</si>
  <si>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</si>
  <si>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</si>
  <si>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</si>
  <si>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</si>
  <si>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</si>
  <si>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</si>
  <si>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</si>
  <si>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</si>
  <si>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</si>
  <si>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</si>
  <si>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</si>
  <si>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</si>
  <si>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</si>
  <si>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</si>
  <si>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</si>
  <si>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</si>
  <si>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</si>
  <si>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</si>
  <si>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</si>
  <si>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</si>
  <si>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</si>
  <si>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</si>
  <si>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</si>
  <si>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</si>
  <si>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</si>
  <si>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</si>
  <si>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</si>
  <si>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</si>
  <si>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</si>
  <si>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</si>
  <si>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</si>
  <si>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</si>
  <si>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</si>
  <si>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</si>
  <si>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</si>
  <si>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</si>
  <si>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</si>
  <si>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</si>
  <si>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</si>
  <si>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</si>
  <si>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</si>
  <si>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</si>
  <si>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</si>
  <si>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</si>
  <si>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</si>
  <si>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</si>
  <si>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</si>
  <si>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</si>
  <si>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</si>
  <si>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</si>
  <si>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</si>
  <si>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</si>
  <si>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</si>
  <si>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</si>
  <si>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</si>
  <si>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</si>
  <si>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</si>
  <si>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</si>
  <si>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</si>
  <si>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</si>
  <si>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</si>
  <si>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</si>
  <si>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</si>
  <si>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</si>
  <si>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</si>
  <si>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</si>
  <si>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</si>
  <si>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</si>
  <si>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</si>
  <si>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</si>
  <si>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</si>
  <si>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</si>
  <si>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</si>
  <si>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</si>
  <si>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</si>
  <si>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</si>
  <si>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</si>
  <si>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</si>
  <si>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</si>
  <si>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</si>
  <si>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</si>
  <si>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</si>
  <si>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</si>
  <si>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</si>
  <si>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</si>
  <si>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</si>
  <si>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</si>
  <si>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</si>
  <si>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</si>
  <si>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</si>
  <si>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</si>
  <si>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</si>
  <si>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</si>
  <si>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</si>
  <si>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</si>
  <si>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</si>
  <si>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</si>
  <si>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</si>
  <si>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</si>
  <si>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</si>
  <si>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</si>
  <si>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</si>
  <si>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</si>
  <si>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</si>
  <si>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</si>
  <si>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</si>
  <si>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</si>
  <si>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</si>
  <si>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</si>
  <si>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</si>
  <si>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</si>
  <si>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</si>
  <si>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</si>
  <si>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</si>
  <si>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</si>
  <si>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</si>
  <si>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</si>
  <si>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</si>
  <si>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</si>
  <si>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</si>
  <si>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</si>
  <si>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</si>
  <si>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</si>
  <si>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</si>
  <si>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</si>
  <si>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</si>
  <si>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</si>
  <si>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</si>
  <si>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</si>
  <si>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</si>
  <si>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</si>
  <si>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</si>
  <si>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</si>
  <si>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</si>
  <si>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</si>
  <si>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</si>
  <si>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</si>
  <si>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</si>
  <si>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</si>
  <si>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</si>
  <si>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</si>
  <si>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</si>
  <si>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</si>
  <si>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</si>
  <si>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</si>
  <si>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</si>
  <si>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</si>
  <si>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</si>
  <si>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</si>
  <si>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</si>
  <si>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</si>
  <si>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</si>
  <si>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</si>
  <si>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</si>
  <si>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</si>
  <si>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</si>
  <si>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</si>
  <si>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</si>
  <si>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</si>
  <si>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</si>
  <si>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</si>
  <si>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</si>
  <si>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</si>
  <si>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</si>
  <si>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</si>
  <si>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</si>
  <si>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</si>
  <si>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</si>
  <si>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</si>
  <si>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</si>
  <si>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</si>
  <si>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</si>
  <si>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</si>
  <si>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</si>
  <si>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</si>
  <si>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</si>
  <si>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</si>
  <si>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</si>
  <si>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</si>
  <si>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</si>
  <si>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</si>
  <si>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</si>
  <si>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</si>
  <si>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</si>
  <si>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</si>
  <si>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</si>
  <si>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</si>
  <si>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</si>
  <si>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</si>
  <si>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</si>
  <si>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</si>
  <si>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</si>
  <si>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</si>
  <si>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</si>
  <si>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</si>
  <si>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</si>
  <si>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</si>
  <si>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</si>
  <si>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</si>
  <si>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</si>
  <si>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</si>
  <si>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</si>
  <si>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</si>
  <si>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</si>
  <si>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</si>
  <si>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</si>
  <si>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</si>
  <si>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</si>
  <si>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</si>
  <si>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</si>
  <si>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</si>
  <si>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</si>
  <si>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</si>
  <si>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</si>
  <si>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</si>
  <si>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</si>
  <si>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</si>
  <si>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</si>
  <si>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</si>
  <si>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</si>
  <si>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</si>
  <si>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</si>
  <si>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</si>
  <si>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</si>
  <si>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</si>
  <si>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</si>
  <si>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</si>
  <si>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</si>
  <si>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</si>
  <si>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</si>
  <si>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</si>
  <si>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</si>
  <si>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</si>
  <si>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</si>
  <si>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</si>
  <si>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</si>
  <si>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</si>
  <si>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</si>
  <si>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</si>
  <si>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</si>
  <si>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</si>
  <si>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</si>
  <si>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</si>
  <si>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</si>
  <si>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</si>
  <si>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</si>
  <si>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</si>
  <si>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</si>
  <si>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</si>
  <si>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</si>
  <si>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</si>
  <si>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</si>
  <si>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</si>
  <si>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</si>
  <si>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</si>
  <si>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</si>
  <si>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</si>
  <si>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</si>
  <si>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</si>
  <si>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</si>
  <si>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</si>
  <si>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</si>
  <si>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</si>
  <si>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</si>
  <si>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</si>
  <si>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</si>
  <si>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</si>
  <si>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</si>
  <si>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</si>
  <si>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</si>
  <si>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</si>
  <si>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</si>
  <si>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</si>
  <si>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</si>
  <si>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</si>
  <si>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</si>
  <si>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</si>
  <si>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</si>
  <si>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</si>
  <si>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</si>
  <si>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</si>
  <si>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</si>
  <si>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</si>
  <si>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</si>
  <si>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</si>
  <si>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</si>
  <si>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</si>
  <si>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</si>
  <si>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</si>
  <si>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</si>
  <si>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</si>
  <si>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</si>
  <si>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</si>
  <si>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</si>
  <si>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</si>
  <si>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</si>
  <si>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</si>
  <si>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</si>
  <si>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</si>
  <si>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</si>
  <si>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</si>
  <si>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</si>
  <si>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</si>
  <si>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</si>
  <si>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</si>
  <si>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</si>
  <si>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</si>
  <si>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</si>
  <si>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</si>
  <si>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</si>
  <si>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</si>
  <si>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</si>
  <si>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</si>
  <si>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</si>
  <si>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</si>
  <si>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</si>
  <si>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</si>
  <si>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</si>
  <si>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</si>
  <si>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</si>
  <si>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</si>
  <si>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</si>
  <si>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</si>
  <si>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</si>
  <si>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</si>
  <si>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</si>
  <si>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</si>
  <si>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</si>
  <si>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</si>
  <si>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</si>
  <si>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</si>
  <si>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</si>
  <si>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</si>
  <si>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</si>
  <si>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</si>
  <si>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</si>
  <si>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</si>
  <si>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</si>
  <si>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</si>
  <si>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</si>
  <si>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</si>
  <si>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</si>
  <si>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</si>
  <si>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</si>
  <si>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</si>
  <si>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</si>
  <si>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</si>
  <si>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</si>
  <si>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</si>
  <si>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</si>
  <si>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</si>
  <si>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</si>
  <si>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</si>
  <si>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</si>
  <si>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</si>
  <si>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</si>
  <si>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</si>
  <si>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</si>
  <si>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</si>
  <si>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</si>
  <si>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</si>
  <si>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</si>
  <si>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</si>
  <si>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</si>
  <si>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</si>
  <si>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</si>
  <si>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</si>
  <si>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</si>
  <si>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</si>
  <si>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</si>
  <si>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</si>
  <si>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</si>
  <si>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</si>
  <si>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</si>
  <si>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</si>
  <si>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</si>
  <si>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</si>
  <si>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</si>
  <si>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</si>
  <si>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</si>
  <si>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</si>
  <si>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</si>
  <si>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</si>
  <si>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</si>
  <si>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</si>
  <si>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</si>
  <si>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</si>
  <si>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</si>
  <si>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</si>
  <si>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</si>
  <si>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</si>
  <si>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</si>
  <si>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</si>
  <si>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</si>
  <si>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</si>
  <si>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</si>
  <si>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</si>
  <si>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</si>
  <si>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</si>
  <si>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</si>
  <si>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</si>
  <si>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</si>
  <si>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</si>
  <si>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</si>
  <si>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</si>
  <si>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</si>
  <si>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</si>
  <si>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</si>
  <si>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</si>
  <si>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</si>
  <si>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</si>
  <si>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</si>
  <si>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</si>
  <si>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</si>
  <si>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</si>
  <si>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</si>
  <si>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</si>
  <si>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</si>
  <si>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</si>
  <si>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</si>
  <si>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</si>
  <si>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</si>
  <si>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</si>
  <si>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</si>
  <si>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</si>
  <si>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</si>
  <si>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</si>
  <si>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</si>
  <si>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</si>
  <si>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</si>
  <si>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</si>
  <si>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</si>
  <si>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</si>
  <si>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</si>
  <si>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</si>
  <si>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</si>
  <si>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</si>
  <si>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</si>
  <si>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</si>
  <si>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</si>
  <si>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</si>
  <si>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</si>
  <si>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</si>
  <si>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</si>
  <si>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</si>
  <si>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</si>
  <si>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</si>
  <si>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</si>
  <si>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</si>
  <si>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</si>
  <si>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</si>
  <si>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</si>
  <si>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</si>
  <si>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</si>
  <si>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</si>
  <si>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</si>
  <si>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</si>
  <si>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</si>
  <si>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</si>
  <si>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</si>
  <si>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</si>
  <si>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</si>
  <si>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</si>
  <si>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</si>
  <si>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</si>
  <si>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</si>
  <si>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</si>
  <si>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</si>
  <si>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</si>
  <si>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</si>
  <si>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</si>
  <si>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</si>
  <si>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</si>
  <si>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</si>
  <si>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</si>
  <si>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</si>
  <si>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</si>
  <si>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</si>
  <si>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</si>
  <si>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</si>
  <si>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</si>
  <si>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</si>
  <si>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</si>
  <si>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</si>
  <si>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</si>
  <si>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</si>
  <si>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</si>
  <si>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</si>
  <si>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</si>
  <si>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</si>
  <si>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</si>
  <si>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</si>
  <si>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</si>
  <si>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</si>
  <si>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</si>
  <si>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</si>
  <si>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</si>
  <si>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</si>
  <si>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</si>
  <si>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</si>
  <si>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</si>
  <si>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</si>
  <si>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</si>
  <si>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</si>
  <si>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</si>
  <si>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</si>
  <si>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</si>
  <si>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</si>
  <si>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</si>
  <si>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</si>
  <si>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</si>
  <si>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</si>
  <si>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</si>
  <si>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</si>
  <si>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</si>
  <si>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</si>
  <si>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</si>
  <si>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</si>
  <si>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</si>
  <si>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</si>
  <si>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</si>
  <si>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</si>
  <si>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</si>
  <si>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</si>
  <si>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</si>
  <si>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</si>
  <si>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</si>
  <si>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</si>
  <si>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</si>
  <si>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</si>
  <si>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</si>
  <si>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</si>
  <si>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</si>
  <si>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</si>
  <si>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</si>
  <si>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</si>
  <si>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</si>
  <si>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</si>
  <si>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</si>
  <si>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</si>
  <si>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</si>
  <si>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</si>
  <si>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</si>
  <si>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</si>
  <si>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</si>
  <si>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</si>
  <si>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</si>
  <si>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</si>
  <si>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</si>
  <si>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</si>
  <si>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</si>
  <si>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</si>
  <si>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</si>
  <si>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</si>
  <si>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</si>
  <si>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</si>
  <si>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</si>
  <si>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</si>
  <si>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</si>
  <si>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</si>
  <si>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</si>
  <si>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</si>
  <si>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</si>
  <si>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</si>
  <si>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</si>
  <si>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</si>
  <si>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</si>
  <si>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</si>
  <si>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</si>
  <si>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</si>
  <si>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</si>
  <si>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</si>
  <si>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</si>
  <si>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</si>
  <si>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</si>
  <si>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</si>
  <si>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</si>
  <si>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</si>
  <si>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</si>
  <si>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</si>
  <si>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</si>
  <si>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</si>
  <si>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</si>
  <si>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</si>
  <si>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</si>
  <si>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</si>
  <si>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</si>
  <si>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</si>
  <si>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</si>
  <si>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</si>
  <si>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</si>
  <si>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</si>
  <si>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</si>
  <si>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</si>
  <si>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</si>
  <si>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</si>
  <si>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</si>
  <si>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</si>
  <si>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</si>
  <si>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</si>
  <si>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</si>
  <si>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</si>
  <si>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</si>
  <si>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</si>
  <si>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</si>
  <si>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</si>
  <si>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</si>
  <si>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</si>
  <si>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</si>
  <si>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</si>
  <si>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</si>
  <si>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</si>
  <si>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</si>
  <si>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</si>
  <si>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</si>
  <si>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</si>
  <si>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</si>
  <si>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</si>
  <si>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</si>
  <si>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</si>
  <si>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</si>
  <si>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</si>
  <si>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</si>
  <si>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</si>
  <si>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</si>
  <si>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</si>
  <si>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</si>
  <si>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</si>
  <si>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</si>
  <si>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</si>
  <si>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</si>
  <si>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</si>
  <si>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</si>
  <si>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</si>
  <si>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</si>
  <si>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</si>
  <si>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</si>
  <si>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</si>
  <si>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</si>
  <si>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</si>
  <si>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</si>
  <si>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</si>
  <si>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</si>
  <si>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</si>
  <si>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</si>
  <si>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</si>
  <si>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</si>
  <si>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</si>
  <si>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</si>
  <si>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</si>
  <si>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</si>
  <si>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</si>
  <si>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</si>
  <si>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</si>
  <si>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</si>
  <si>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</si>
  <si>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</si>
  <si>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</si>
  <si>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</si>
  <si>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</si>
  <si>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</si>
  <si>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</si>
  <si>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</si>
  <si>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</si>
  <si>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</si>
  <si>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</si>
  <si>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</si>
  <si>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</si>
  <si>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</si>
  <si>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</si>
  <si>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</si>
  <si>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</si>
  <si>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</si>
  <si>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</si>
  <si>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</si>
  <si>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</si>
  <si>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</si>
  <si>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</si>
  <si>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</si>
  <si>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</si>
  <si>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</si>
  <si>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</si>
  <si>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</si>
  <si>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</si>
  <si>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</si>
  <si>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</si>
  <si>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</si>
  <si>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</si>
  <si>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</si>
  <si>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</si>
  <si>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</si>
  <si>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</si>
  <si>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</si>
  <si>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</si>
  <si>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</si>
  <si>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</si>
  <si>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</si>
  <si>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</si>
  <si>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</si>
  <si>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</si>
  <si>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</si>
  <si>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</si>
  <si>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</si>
  <si>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</si>
  <si>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</si>
  <si>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</si>
  <si>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</si>
  <si>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</si>
  <si>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</si>
  <si>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</si>
  <si>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</si>
  <si>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</si>
  <si>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</si>
  <si>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</si>
  <si>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</si>
  <si>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</si>
  <si>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</si>
  <si>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</si>
  <si>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</si>
  <si>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</si>
  <si>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</si>
  <si>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</si>
  <si>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</si>
  <si>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</si>
  <si>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</si>
  <si>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</si>
  <si>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</si>
  <si>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</si>
  <si>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</si>
  <si>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</si>
  <si>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</si>
  <si>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</si>
  <si>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</si>
  <si>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</si>
  <si>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</si>
  <si>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</si>
  <si>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</si>
  <si>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</si>
  <si>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</si>
  <si>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</si>
  <si>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</si>
  <si>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</si>
  <si>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</si>
  <si>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</si>
  <si>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</si>
  <si>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</si>
  <si>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</si>
  <si>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</si>
  <si>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</si>
  <si>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</si>
  <si>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</si>
  <si>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</si>
  <si>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</si>
  <si>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</si>
  <si>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</si>
  <si>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</si>
  <si>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</si>
  <si>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</si>
  <si>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</si>
  <si>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</si>
  <si>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</si>
  <si>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</si>
  <si>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</si>
  <si>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</si>
  <si>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</si>
  <si>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</si>
  <si>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</si>
  <si>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</si>
  <si>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</si>
  <si>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</si>
  <si>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</si>
  <si>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</si>
  <si>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</si>
  <si>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</si>
  <si>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</si>
  <si>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</si>
  <si>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</si>
  <si>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</si>
  <si>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</si>
  <si>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</si>
  <si>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</si>
  <si>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</si>
  <si>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</si>
  <si>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</si>
  <si>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</si>
  <si>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</si>
  <si>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</si>
  <si>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</si>
  <si>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</si>
  <si>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</si>
  <si>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</si>
  <si>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</si>
  <si>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</si>
  <si>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</si>
  <si>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</si>
  <si>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</si>
  <si>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</si>
  <si>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</si>
  <si>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</si>
  <si>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</si>
  <si>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</si>
  <si>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</si>
  <si>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</si>
  <si>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</si>
  <si>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</si>
  <si>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</si>
  <si>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</si>
  <si>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</si>
  <si>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</si>
  <si>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</si>
  <si>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</si>
  <si>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</si>
  <si>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</si>
  <si>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</si>
  <si>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</si>
  <si>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</si>
  <si>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</si>
  <si>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</si>
  <si>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</si>
  <si>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</si>
  <si>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</si>
  <si>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</si>
  <si>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</si>
  <si>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</si>
  <si>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</si>
  <si>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</si>
  <si>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</si>
  <si>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</si>
  <si>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</si>
  <si>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</si>
  <si>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</si>
  <si>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</si>
  <si>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</si>
  <si>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</si>
  <si>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</si>
  <si>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</si>
  <si>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</si>
  <si>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</si>
  <si>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</si>
  <si>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</si>
  <si>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</si>
  <si>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</si>
  <si>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</si>
  <si>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</si>
  <si>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</si>
  <si>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</si>
  <si>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</si>
  <si>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</si>
  <si>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</si>
  <si>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</si>
  <si>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</si>
  <si>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</si>
  <si>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</si>
  <si>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</si>
  <si>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</si>
  <si>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</si>
  <si>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</si>
  <si>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</si>
  <si>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</si>
  <si>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</si>
  <si>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</si>
  <si>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</si>
  <si>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</si>
  <si>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</si>
  <si>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</si>
  <si>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</si>
  <si>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</si>
  <si>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</si>
  <si>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</si>
  <si>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</si>
  <si>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</si>
  <si>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</si>
  <si>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</si>
  <si>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</si>
  <si>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</si>
  <si>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</si>
  <si>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</si>
  <si>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</si>
  <si>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</si>
  <si>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</si>
  <si>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</si>
  <si>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</si>
  <si>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</si>
  <si>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</si>
  <si>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</si>
  <si>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</si>
  <si>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</si>
  <si>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</si>
  <si>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</si>
  <si>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</si>
  <si>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</si>
  <si>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</si>
  <si>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</si>
  <si>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</si>
  <si>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</si>
  <si>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</si>
  <si>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</si>
  <si>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</si>
  <si>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</si>
  <si>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</si>
  <si>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</si>
  <si>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</si>
  <si>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</si>
  <si>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</si>
  <si>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</si>
  <si>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</si>
  <si>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</si>
  <si>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</si>
  <si>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</si>
  <si>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</si>
  <si>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</si>
  <si>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</si>
  <si>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</si>
  <si>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</si>
  <si>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</si>
  <si>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</si>
  <si>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</si>
  <si>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</si>
  <si>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</si>
  <si>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</si>
  <si>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</si>
  <si>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</si>
  <si>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</si>
  <si>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</si>
  <si>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</si>
  <si>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</si>
  <si>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</si>
  <si>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</si>
  <si>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</si>
  <si>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</si>
  <si>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</si>
  <si>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</si>
  <si>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</si>
  <si>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</si>
  <si>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</si>
  <si>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</si>
  <si>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</si>
  <si>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</si>
  <si>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</si>
  <si>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</si>
  <si>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</si>
  <si>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</si>
  <si>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</si>
  <si>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</si>
  <si>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</si>
  <si>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</si>
  <si>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</si>
  <si>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</si>
  <si>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</si>
  <si>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</si>
  <si>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</si>
  <si>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</si>
  <si>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</si>
  <si>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</si>
  <si>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</si>
  <si>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</si>
  <si>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</si>
  <si>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</si>
  <si>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</si>
  <si>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</si>
  <si>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</si>
  <si>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</si>
  <si>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</si>
  <si>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</si>
  <si>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</si>
  <si>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</si>
  <si>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</si>
  <si>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</si>
  <si>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</si>
  <si>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</si>
  <si>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</si>
  <si>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</si>
  <si>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</si>
  <si>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</si>
  <si>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</si>
  <si>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</si>
  <si>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</si>
  <si>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</si>
  <si>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</si>
  <si>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</si>
  <si>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</si>
  <si>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</si>
  <si>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</si>
  <si>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</si>
  <si>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</si>
  <si>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</si>
  <si>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</si>
  <si>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</si>
  <si>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</si>
  <si>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</si>
  <si>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</si>
  <si>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</si>
  <si>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</si>
  <si>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</si>
  <si>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</si>
  <si>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</si>
  <si>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</si>
  <si>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</si>
  <si>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</si>
  <si>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</si>
  <si>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</si>
  <si>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</si>
  <si>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</si>
  <si>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</si>
  <si>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</si>
  <si>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</si>
  <si>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</si>
  <si>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</si>
  <si>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</si>
  <si>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</si>
  <si>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</si>
  <si>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</si>
  <si>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</si>
  <si>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</si>
  <si>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</si>
  <si>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</si>
  <si>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</si>
  <si>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</si>
  <si>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</si>
  <si>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</si>
  <si>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</si>
  <si>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</si>
  <si>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</si>
  <si>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</si>
  <si>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</si>
  <si>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</si>
  <si>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</si>
  <si>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</si>
  <si>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</si>
  <si>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</si>
  <si>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</si>
  <si>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</si>
  <si>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</si>
  <si>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</si>
  <si>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</si>
  <si>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</si>
  <si>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</si>
  <si>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</si>
  <si>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</si>
  <si>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</si>
  <si>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</si>
  <si>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</si>
  <si>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</si>
  <si>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</si>
  <si>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</si>
  <si>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</si>
  <si>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</si>
  <si>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</si>
  <si>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</si>
  <si>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</si>
  <si>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</si>
  <si>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</si>
  <si>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</si>
  <si>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</si>
  <si>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</si>
  <si>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</si>
  <si>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</si>
  <si>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</si>
  <si>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</si>
  <si>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</si>
  <si>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</si>
  <si>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</si>
  <si>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</si>
  <si>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</si>
  <si>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</si>
  <si>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</si>
  <si>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</si>
  <si>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</si>
  <si>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</si>
  <si>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</si>
  <si>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</si>
  <si>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</si>
  <si>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</si>
  <si>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</si>
  <si>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</si>
  <si>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</si>
  <si>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</si>
  <si>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</si>
  <si>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</si>
  <si>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</si>
  <si>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</si>
  <si>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</si>
  <si>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</si>
  <si>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</si>
  <si>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</si>
  <si>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</si>
  <si>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</si>
  <si>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</si>
  <si>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</si>
  <si>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</si>
  <si>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</si>
  <si>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</si>
  <si>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</si>
  <si>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</si>
  <si>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</si>
  <si>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</si>
  <si>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</si>
  <si>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</si>
  <si>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</si>
  <si>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</si>
  <si>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</si>
  <si>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</si>
  <si>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</si>
  <si>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</si>
  <si>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</si>
  <si>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</si>
  <si>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</si>
  <si>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</si>
  <si>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</si>
  <si>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</si>
  <si>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</si>
  <si>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</si>
  <si>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</si>
  <si>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</si>
  <si>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</si>
  <si>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</si>
  <si>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</si>
  <si>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</si>
  <si>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</si>
  <si>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</si>
  <si>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</si>
  <si>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</si>
  <si>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</si>
  <si>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</si>
  <si>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</si>
  <si>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</si>
  <si>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</si>
  <si>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</si>
  <si>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</si>
  <si>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</si>
  <si>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</si>
  <si>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</si>
  <si>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</si>
  <si>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</si>
  <si>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</si>
  <si>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</si>
  <si>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</si>
  <si>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</si>
  <si>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</si>
  <si>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</si>
  <si>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</si>
  <si>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</si>
  <si>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</si>
  <si>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</si>
  <si>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</si>
  <si>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</si>
  <si>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</si>
  <si>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</si>
  <si>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</si>
  <si>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</si>
  <si>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</si>
  <si>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</si>
  <si>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</si>
  <si>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</si>
  <si>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</si>
  <si>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</si>
  <si>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</si>
  <si>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</si>
  <si>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</si>
  <si>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</si>
  <si>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</si>
  <si>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</si>
  <si>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</si>
  <si>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</si>
  <si>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</si>
  <si>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</si>
  <si>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</si>
  <si>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</si>
  <si>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</si>
  <si>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</si>
  <si>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</si>
  <si>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</si>
  <si>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</si>
  <si>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</si>
  <si>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</si>
  <si>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</si>
  <si>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</si>
  <si>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</si>
  <si>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</si>
  <si>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</si>
  <si>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</si>
  <si>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</si>
  <si>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</si>
  <si>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</si>
  <si>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</si>
  <si>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</si>
  <si>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</si>
  <si>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</si>
  <si>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</si>
  <si>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</si>
  <si>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</si>
  <si>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</si>
  <si>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</si>
  <si>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</si>
  <si>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</si>
  <si>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</si>
  <si>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</si>
  <si>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</si>
  <si>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</si>
  <si>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</si>
  <si>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</si>
  <si>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</si>
  <si>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</si>
  <si>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</si>
  <si>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</si>
  <si>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</si>
  <si>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</si>
  <si>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</si>
  <si>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</si>
  <si>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</si>
  <si>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</si>
  <si>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</si>
  <si>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</si>
  <si>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</si>
  <si>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</si>
  <si>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</si>
  <si>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</si>
  <si>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</si>
  <si>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</si>
  <si>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</si>
  <si>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</si>
  <si>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</si>
  <si>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</si>
  <si>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</si>
  <si>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</si>
  <si>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</si>
  <si>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</si>
  <si>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</si>
  <si>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</si>
  <si>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</si>
  <si>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</si>
  <si>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</si>
  <si>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</si>
  <si>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</si>
  <si>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</si>
  <si>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</si>
  <si>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</si>
  <si>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</si>
  <si>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</si>
  <si>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</si>
  <si>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</si>
  <si>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</si>
  <si>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</si>
  <si>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</si>
  <si>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</si>
  <si>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</si>
  <si>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</si>
  <si>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</si>
  <si>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</si>
  <si>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</si>
  <si>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</si>
  <si>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</si>
  <si>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</si>
  <si>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</si>
  <si>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</si>
  <si>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</si>
  <si>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</si>
  <si>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</si>
  <si>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</si>
  <si>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</si>
  <si>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</si>
  <si>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</si>
  <si>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</si>
  <si>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</si>
  <si>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</si>
  <si>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</si>
  <si>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</si>
  <si>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</si>
  <si>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</si>
  <si>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</si>
  <si>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</si>
  <si>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</si>
  <si>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</si>
  <si>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</si>
  <si>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</si>
  <si>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</si>
  <si>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</si>
  <si>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</si>
  <si>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</si>
  <si>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</si>
  <si>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</si>
  <si>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</si>
  <si>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</si>
  <si>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</si>
  <si>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</si>
  <si>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</si>
  <si>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</si>
  <si>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</si>
  <si>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</si>
  <si>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</si>
  <si>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</si>
  <si>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</si>
  <si>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</si>
  <si>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</si>
  <si>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</si>
  <si>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</si>
  <si>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</si>
  <si>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</si>
  <si>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</si>
  <si>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</si>
  <si>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</si>
  <si>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</si>
  <si>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</si>
  <si>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</si>
  <si>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</si>
  <si>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</si>
  <si>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</si>
  <si>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</si>
  <si>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</si>
  <si>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</si>
  <si>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</si>
  <si>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</si>
  <si>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</si>
  <si>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</si>
  <si>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</si>
  <si>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</si>
  <si>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</si>
  <si>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</si>
  <si>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</si>
  <si>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</si>
  <si>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</si>
  <si>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</si>
  <si>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</si>
  <si>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</si>
  <si>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</si>
  <si>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</si>
  <si>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</si>
  <si>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</si>
  <si>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</si>
  <si>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</si>
  <si>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</si>
  <si>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</si>
  <si>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</si>
  <si>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</si>
  <si>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</si>
  <si>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</si>
  <si>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</si>
  <si>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</si>
  <si>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</si>
  <si>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</si>
  <si>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</si>
  <si>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</si>
  <si>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</si>
  <si>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</si>
  <si>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</si>
  <si>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</si>
  <si>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</si>
  <si>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</si>
  <si>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</si>
  <si>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</si>
  <si>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</si>
  <si>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</si>
  <si>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</si>
  <si>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</si>
  <si>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</si>
  <si>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</si>
  <si>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</si>
  <si>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</si>
  <si>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</si>
  <si>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</si>
  <si>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</si>
  <si>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</si>
  <si>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</si>
  <si>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</si>
  <si>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</si>
  <si>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</si>
  <si>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</si>
  <si>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</si>
  <si>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</si>
  <si>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</si>
  <si>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</si>
  <si>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</si>
  <si>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</si>
  <si>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</si>
  <si>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</si>
  <si>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</si>
  <si>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</si>
  <si>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</si>
  <si>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</si>
  <si>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</si>
  <si>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</si>
  <si>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</si>
  <si>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</si>
  <si>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</si>
  <si>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</si>
  <si>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149-р от 27.06.2025 НАРЬЯН-МАРСКОЕ МУ ПОК И ТС в сфере водоснабжения и водоотведения по реконструкции и модернизации существующих объектов централизованных систем водоснабжения, водоотведения, очистки сточных вод, на территории городского округа Нарьян-Мар на 2026-2028 годы</t>
  </si>
  <si>
    <t>01.01.2026</t>
  </si>
  <si>
    <t>31.12.2028</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</si>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</sst>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C92FD-3C76-22C8-3A6E-0.E44EBA9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BE66CF5-2033-8653-3F19-0.07EAFD5E}" mc:Ignorable="x14ac xr xr2 xr3">
  <sheetPr>
    <tabColor rgb="FFCCCCFF"/>
  </sheetPr>
  <dimension ref="A1:Q79"/>
  <sheetViews>
    <sheetView topLeftCell="A1" showGridLines="0" zoomScale="90" workbookViewId="0">
      <selection activeCell="I69" sqref="I6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84D48F7-2EBA-3CBA-04AF-0.7ED7B115}"/>
    <hyperlink ref="H17" location="Титульный!H9" display="Как заполнить?" tooltip="Помощь по работе с полями отчётной формы" xr:uid="{027FFA64-9167-6885-D0CE-0.205FA0F7}"/>
    <hyperlink ref="H39" location="Титульный!H9" display="Как заполнить?" tooltip="Помощь по работе с полями отчётной формы" xr:uid="{73541A55-D1A6-FE83-307D-0.54C9316}"/>
    <hyperlink ref="H62" location="Титульный!H9" display="Как заполнить?" tooltip="Помощь по работе с полями отчётной формы" xr:uid="{E7A8D03A-57C1-8FCC-1381-0.B3AE0BF1}"/>
    <hyperlink ref="F70" r:id="rId4" xr:uid="{34D74929-CC68-F6E5-647A-0.3F14022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2DAB9-5644-637F-AA16-0.F9F4137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Нарьян-Мар"(11851000)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A5512-0299-06EA-6DD8-0.73EE156D}"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Нарьян-Марское МУ ПОКиТС</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12" t="s">
        <v>19</v>
      </c>
      <c r="G13" s="2113"/>
      <c r="H13" s="2114">
        <v>1</v>
      </c>
      <c r="I13" s="2630" t="s">
        <v>22</v>
      </c>
      <c r="J13" s="2107" t="s">
        <v>19</v>
      </c>
      <c r="K13" s="602"/>
      <c r="L13" s="527" t="s">
        <v>108</v>
      </c>
      <c r="M13" s="603" t="s">
        <v>22</v>
      </c>
      <c r="N13" s="812"/>
      <c r="O13" s="1416" t="s">
        <v>116</v>
      </c>
      <c r="P13" s="1413" t="str">
        <f>$E$13</f>
        <v>Водоотведение; Транспортировка; Подключение (технологическое присоединение) к централизованной системе водоотведения</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631" t="s">
        <v>22</v>
      </c>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E455-D9C5-0F33-E0C1-0.028298C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Нарьян-Марское МУ ПОКиТС</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A9AB3-83E2-9814-5B14-0.369E7B2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Нарьян-Марское МУ ПОКиТС</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ECF6F-706C-0F94-12DD-0.90AFD08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Нарьян-Марское МУ ПОКиТС</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Ненецкий автономный округ</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8301020069</v>
      </c>
      <c r="G14" s="1012" t="s">
        <v>307</v>
      </c>
      <c r="H14" s="475"/>
      <c r="J14" s="455">
        <v>0</v>
      </c>
    </row>
    <row customHeight="1" ht="22.5" hidden="1">
      <c r="A15" s="457"/>
      <c r="B15" s="502"/>
      <c r="C15" s="457"/>
      <c r="D15" s="1009" t="s">
        <v>308</v>
      </c>
      <c r="E15" s="1010" t="s">
        <v>309</v>
      </c>
      <c r="F15" s="1011" t="str">
        <f>IF(kpp="","",kpp)</f>
        <v>298301001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54AA8-21CD-9833-2662-0.77ED806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Нарьян-Марское МУ ПОКиТС</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7DAB5-9AF8-6686-32C2-0.D3D24A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Нарьян-Марское МУ ПОКиТС</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3273C-ECE7-7CA4-1071-0.16D708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Нарьян-Марское МУ ПОКиТС</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4E955-B262-AA51-AB98-0.8EF9C2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7AF67-BDE3-12ED-5EB2-0.62197F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46694-505D-5812-33E6-0.592F294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12A51-6F02-2627-2BBE-0.BA59FF0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F510F-EB8A-6876-DF27-0.E3FB26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4CA6B-6CC1-EC4B-66B3-0.8E5F68E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68143-9778-A619-35F5-0.CFB6E35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4DCF8-68B8-76E7-380C-0.38D715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B9535-A591-5A75-7081-0.0C6B892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Нарьян-Марское МУ ПОКиТС</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33D53-AE15-6214-F9D7-0.17276D6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Нарьян-Марское МУ ПОКиТС</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46EDF-605D-2344-34C5-0.8E50B99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A0CBB-536A-1FBF-958E-0.03D0224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D382F-B614-88F7-91C6-0.FAFC93A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CED5F-39E6-723D-4391-0.318DBB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85553-2E23-BD3A-CE81-0.B8FB1B6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9F4D4-47E2-E56D-EB2C-0.D3E74CD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1AC1D-5EDE-67FA-D73B-0.9C4B35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5ED58C-EB6F-7769-3721-0.C3E6839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F76CD-6ED1-8913-54BD-0.2E90830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913B-2657-1E97-BA13-0.52B35C0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38606-4C0E-3AEA-DB79-0.1C66977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3FC97-5D2F-679B-6E89-0.41ECFEF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67D97-5D33-F215-9528-0.BA927EA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Нарьян-Марское МУ ПОКиТС</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без дифференциации</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EC3B6-5B9D-D452-0012-0.5F67F7D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Нарьян-Марское МУ ПОКиТС</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без дифференциации</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68AF9-C737-338B-025B-0.4D2FF246}"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Нарьян-Марское МУ ПОКиТС</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без дифференциации</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165FF-D74B-3CBA-1D3B-0.D26E8AF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Нарьян-Марское МУ ПОКиТС</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5F46B-140F-0BEC-92A2-0.108D47BA}"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Нарьян-Марское МУ ПОКиТС</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без дифференциации</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B69C8-5F74-AC68-72B3-0.3F6692B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Нарьян-Марское МУ ПОКиТС</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без дифференциации</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3931B-3EE1-4D19-329F-0.65F00E7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Нарьян-Марское МУ ПОКиТС</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без дифференциации</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B7146-28CD-DCE8-E2CA-0.843EB9A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Нарьян-Марское МУ ПОКиТС</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без дифференциации</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62DCD-8524-7835-829E-0.4800DFA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Нарьян-Марское МУ ПОКиТС</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B9ECB-E1E3-7FA2-DB5F-0.C1E854D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Нарьян-Марское МУ ПОКиТС</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B4716-7565-2F08-9CB5-0.BC89EAB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Нарьян-Марское МУ ПОКиТС</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CE1B6-588B-2405-34D9-0.CEF41E0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Нарьян-Марское МУ ПОКиТС</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05C818-F65F-FA33-C179-0.A6B7ACD7}" mc:Ignorable="x14ac xr xr2 xr3">
  <sheetPr>
    <tabColor theme="2" tint="-0.1"/>
  </sheetPr>
  <dimension ref="A1:S23"/>
  <sheetViews>
    <sheetView topLeftCell="C4" showGridLines="0" zoomScale="90" workbookViewId="0" tabSelected="1">
      <selection activeCell="I21" sqref="I21: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Нарьян-Марское МУ ПОКиТС</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без дифференциации</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2.74</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2.74</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2C3AF-3635-F71D-F5D7-0.780441E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Нарьян-Марское МУ ПОКиТС</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5279A-5665-BF45-90E4-0.64267F8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Нарьян-Марское МУ ПОКиТС</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C4EC9-2A69-C1AF-7025-0.9753DD7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0D8A9-34CE-20F8-3236-0.DF8A4DB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Нарьян-Марское МУ ПОКиТС</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0CA36-3593-3DD5-7A0E-0.68A8A85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Нарьян-Марское МУ ПОКиТС</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без дифференциации</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6A769D-C6D5-84B7-D1C4-0.C9B9653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1207</v>
      </c>
      <c r="G2" s="1076" t="s">
        <v>1208</v>
      </c>
      <c r="H2" s="1077" t="s">
        <v>54</v>
      </c>
      <c r="I2" s="1076" t="s">
        <v>108</v>
      </c>
      <c r="J2" s="1076" t="s">
        <v>1209</v>
      </c>
      <c r="K2" s="1078" t="s">
        <v>1210</v>
      </c>
      <c r="L2" s="1079"/>
      <c r="M2" s="1078">
        <v>1</v>
      </c>
      <c r="N2" s="1162" t="s">
        <v>1211</v>
      </c>
      <c r="O2" s="1077" t="s">
        <v>1212</v>
      </c>
      <c r="P2" s="1080" t="s">
        <v>38</v>
      </c>
      <c r="Q2" s="1081" t="s">
        <v>1213</v>
      </c>
      <c r="R2" s="143" t="s">
        <v>1214</v>
      </c>
      <c r="S2" s="143" t="s">
        <v>1215</v>
      </c>
      <c r="T2" s="1082" t="s">
        <v>1216</v>
      </c>
      <c r="U2" s="1079" t="s">
        <v>1217</v>
      </c>
      <c r="V2" s="1083">
        <v>1</v>
      </c>
      <c r="W2" s="1084"/>
      <c r="X2" s="1084" t="s">
        <v>1218</v>
      </c>
      <c r="Y2" s="1075" t="s">
        <v>1219</v>
      </c>
      <c r="Z2" s="1085"/>
      <c r="AA2" s="1075" t="s">
        <v>1220</v>
      </c>
      <c r="AB2" s="1086" t="s">
        <v>1220</v>
      </c>
      <c r="AC2" s="1075" t="s">
        <v>1221</v>
      </c>
      <c r="AD2" s="1086" t="s">
        <v>1221</v>
      </c>
      <c r="AF2" s="1077" t="s">
        <v>1217</v>
      </c>
      <c r="AH2" s="1076" t="s">
        <v>1222</v>
      </c>
      <c r="AI2" s="1076" t="s">
        <v>1222</v>
      </c>
      <c r="AK2" s="1076" t="s">
        <v>1223</v>
      </c>
      <c r="AM2" s="1076" t="s">
        <v>1224</v>
      </c>
      <c r="AP2" s="1087" t="s">
        <v>1218</v>
      </c>
      <c r="AQ2" s="1088" t="s">
        <v>1218</v>
      </c>
      <c r="AS2" s="1075" t="s">
        <v>1225</v>
      </c>
      <c r="AU2" s="1120" t="s">
        <v>1226</v>
      </c>
      <c r="AW2" s="1120" t="s">
        <v>1227</v>
      </c>
      <c r="AX2" s="1120" t="s">
        <v>1227</v>
      </c>
      <c r="AZ2" s="1120" t="s">
        <v>1228</v>
      </c>
      <c r="BB2" s="1120" t="s">
        <v>1229</v>
      </c>
      <c r="BC2" s="1120" t="s">
        <v>1230</v>
      </c>
      <c r="BE2" s="1120">
        <v>2000</v>
      </c>
      <c r="BF2" s="1120" t="s">
        <v>1231</v>
      </c>
    </row>
    <row customHeight="1" ht="11.25">
      <c r="A3" s="1074" t="s">
        <v>1232</v>
      </c>
      <c r="B3" s="1075">
        <v>2001</v>
      </c>
      <c r="C3" s="1075">
        <v>2023</v>
      </c>
      <c r="D3" s="1075" t="s">
        <v>19</v>
      </c>
      <c r="E3" s="1076" t="s">
        <v>1233</v>
      </c>
      <c r="F3" s="1076" t="s">
        <v>35</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1219</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1230</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1267</v>
      </c>
      <c r="B4" s="1075">
        <v>2002</v>
      </c>
      <c r="C4" s="1075">
        <v>2024</v>
      </c>
      <c r="E4" s="1076" t="s">
        <v>1268</v>
      </c>
      <c r="F4" s="1076" t="s">
        <v>1269</v>
      </c>
      <c r="H4" s="1077" t="s">
        <v>1270</v>
      </c>
      <c r="I4" s="1076" t="s">
        <v>89</v>
      </c>
      <c r="J4" s="1076" t="s">
        <v>1271</v>
      </c>
      <c r="K4" s="1078" t="s">
        <v>1272</v>
      </c>
      <c r="L4" s="1079">
        <f>_xlfn.IFERROR(MATCH(K4,OFFER_METHOD,0),0)</f>
        <v>0</v>
      </c>
      <c r="M4" s="1078">
        <v>3</v>
      </c>
      <c r="N4" s="1162" t="s">
        <v>1273</v>
      </c>
      <c r="O4" s="1076" t="s">
        <v>1274</v>
      </c>
      <c r="Q4" s="1081" t="s">
        <v>1275</v>
      </c>
      <c r="R4" s="143" t="s">
        <v>1276</v>
      </c>
      <c r="S4" s="143" t="s">
        <v>1277</v>
      </c>
      <c r="T4" s="1082" t="s">
        <v>1278</v>
      </c>
      <c r="U4" s="1079" t="s">
        <v>1279</v>
      </c>
      <c r="V4" s="1083">
        <v>3</v>
      </c>
      <c r="W4" s="1084"/>
      <c r="X4" s="1084" t="s">
        <v>1280</v>
      </c>
      <c r="Y4" s="1075" t="s">
        <v>1219</v>
      </c>
      <c r="Z4" s="1091"/>
      <c r="AC4" s="1075" t="s">
        <v>1281</v>
      </c>
      <c r="AD4" s="1086" t="s">
        <v>1281</v>
      </c>
      <c r="AF4" s="1077" t="s">
        <v>1279</v>
      </c>
      <c r="AH4" s="1077" t="s">
        <v>1282</v>
      </c>
      <c r="AK4" s="1076" t="s">
        <v>1283</v>
      </c>
      <c r="AM4" s="1076" t="s">
        <v>1284</v>
      </c>
      <c r="AP4" s="1087" t="s">
        <v>1245</v>
      </c>
      <c r="AQ4" s="1088" t="s">
        <v>1245</v>
      </c>
      <c r="AS4" s="1075" t="s">
        <v>1285</v>
      </c>
      <c r="AU4" s="1120" t="s">
        <v>1286</v>
      </c>
      <c r="AW4" s="1120" t="s">
        <v>1287</v>
      </c>
      <c r="AX4" s="1120" t="s">
        <v>1287</v>
      </c>
      <c r="AZ4" s="1120" t="s">
        <v>1288</v>
      </c>
      <c r="BB4" s="1120" t="s">
        <v>1289</v>
      </c>
      <c r="BC4" s="1120" t="s">
        <v>1290</v>
      </c>
      <c r="BE4" s="1120">
        <v>2002</v>
      </c>
      <c r="BF4" s="1120" t="s">
        <v>1291</v>
      </c>
      <c r="BH4" s="1068" t="s">
        <v>1292</v>
      </c>
      <c r="BJ4" s="1068" t="s">
        <v>1292</v>
      </c>
      <c r="BL4" s="1068" t="s">
        <v>1292</v>
      </c>
      <c r="BN4" s="1068" t="s">
        <v>1292</v>
      </c>
      <c r="BQ4" s="1432" t="s">
        <v>1293</v>
      </c>
      <c r="BR4" s="1159" t="s">
        <v>1294</v>
      </c>
      <c r="BS4" s="274"/>
      <c r="BT4" s="1432" t="s">
        <v>1295</v>
      </c>
      <c r="BU4" s="1159" t="s">
        <v>1296</v>
      </c>
      <c r="BV4" s="1070"/>
      <c r="BW4" s="1697" t="s">
        <v>1297</v>
      </c>
      <c r="BX4" s="1691" t="s">
        <v>1298</v>
      </c>
      <c r="BZ4" s="1432" t="s">
        <v>1299</v>
      </c>
      <c r="CA4" s="1159" t="s">
        <v>1300</v>
      </c>
    </row>
    <row customHeight="1" ht="11.25">
      <c r="A5" s="1074" t="s">
        <v>1301</v>
      </c>
      <c r="B5" s="1075">
        <v>2003</v>
      </c>
      <c r="C5" s="1075">
        <v>2025</v>
      </c>
      <c r="E5" s="1076" t="s">
        <v>1302</v>
      </c>
      <c r="F5" s="1076" t="s">
        <v>1303</v>
      </c>
      <c r="H5" s="1077" t="s">
        <v>1304</v>
      </c>
      <c r="I5" s="1076" t="s">
        <v>90</v>
      </c>
      <c r="K5" s="1078" t="s">
        <v>1305</v>
      </c>
      <c r="L5" s="1079">
        <f>_xlfn.IFERROR(MATCH(K5,OFFER_METHOD,0),0)</f>
        <v>0</v>
      </c>
      <c r="M5" s="1078">
        <v>4</v>
      </c>
      <c r="N5" s="1092" t="s">
        <v>1306</v>
      </c>
      <c r="O5" s="1076" t="s">
        <v>1307</v>
      </c>
      <c r="Q5" s="1081" t="s">
        <v>1308</v>
      </c>
      <c r="R5" s="143" t="s">
        <v>1309</v>
      </c>
      <c r="T5" s="1077" t="s">
        <v>1310</v>
      </c>
      <c r="U5" s="1079" t="s">
        <v>1311</v>
      </c>
      <c r="V5" s="1083">
        <v>4</v>
      </c>
      <c r="W5" s="1084"/>
      <c r="X5" s="1084" t="s">
        <v>166</v>
      </c>
      <c r="Y5" s="1075" t="s">
        <v>1312</v>
      </c>
      <c r="Z5" s="1091">
        <v>1</v>
      </c>
      <c r="AF5" s="1077" t="s">
        <v>1313</v>
      </c>
      <c r="AH5" s="1076" t="s">
        <v>1314</v>
      </c>
      <c r="AK5" s="1076" t="s">
        <v>1315</v>
      </c>
      <c r="AM5" s="1076" t="s">
        <v>1316</v>
      </c>
      <c r="AP5" s="1087" t="s">
        <v>166</v>
      </c>
      <c r="AQ5" s="1088" t="s">
        <v>166</v>
      </c>
      <c r="AU5" s="1120" t="s">
        <v>1317</v>
      </c>
      <c r="AW5" s="1120" t="s">
        <v>1318</v>
      </c>
      <c r="AX5" s="1120" t="s">
        <v>1318</v>
      </c>
      <c r="AZ5" s="1120" t="s">
        <v>1319</v>
      </c>
      <c r="BB5" s="1120" t="s">
        <v>1320</v>
      </c>
      <c r="BC5" s="1120" t="s">
        <v>1321</v>
      </c>
      <c r="BE5" s="1120">
        <v>2003</v>
      </c>
      <c r="BF5" s="1120" t="s">
        <v>1322</v>
      </c>
      <c r="BH5" s="1068" t="s">
        <v>1323</v>
      </c>
      <c r="BJ5" s="1068" t="s">
        <v>1323</v>
      </c>
      <c r="BL5" s="1068" t="s">
        <v>1323</v>
      </c>
      <c r="BN5" s="1068" t="s">
        <v>1324</v>
      </c>
      <c r="BQ5" s="1281">
        <v>4213775</v>
      </c>
      <c r="BR5" s="1068" t="s">
        <v>1218</v>
      </c>
      <c r="BS5" s="1429"/>
      <c r="BT5" s="1281">
        <v>64236871</v>
      </c>
      <c r="BU5" s="1068" t="s">
        <v>227</v>
      </c>
      <c r="BV5" s="1070"/>
      <c r="BW5" s="1695">
        <v>4213767</v>
      </c>
      <c r="BX5" s="1693" t="s">
        <v>1325</v>
      </c>
      <c r="BZ5" s="1281">
        <v>64237509</v>
      </c>
      <c r="CA5" s="1295" t="s">
        <v>1326</v>
      </c>
    </row>
    <row customHeight="1" ht="11.25">
      <c r="A6" s="1074" t="s">
        <v>1327</v>
      </c>
      <c r="B6" s="1075">
        <v>2004</v>
      </c>
      <c r="C6" s="1075">
        <v>2026</v>
      </c>
      <c r="E6" s="1076" t="s">
        <v>1328</v>
      </c>
      <c r="F6" s="1093"/>
      <c r="H6" s="1077" t="s">
        <v>1329</v>
      </c>
      <c r="I6" s="1076" t="s">
        <v>110</v>
      </c>
      <c r="J6" s="1067" t="s">
        <v>1330</v>
      </c>
      <c r="L6" s="1079">
        <f>SUM(kind_of_control_method_filter)</f>
        <v>0</v>
      </c>
      <c r="N6" s="1092" t="s">
        <v>1331</v>
      </c>
      <c r="O6" s="1076" t="s">
        <v>1332</v>
      </c>
      <c r="R6" s="143" t="s">
        <v>1213</v>
      </c>
      <c r="T6" s="1077" t="s">
        <v>1333</v>
      </c>
      <c r="U6" s="1079" t="s">
        <v>1313</v>
      </c>
      <c r="V6" s="1083">
        <v>5</v>
      </c>
      <c r="W6" s="1084"/>
      <c r="X6" s="1075" t="s">
        <v>172</v>
      </c>
      <c r="Y6" s="1075" t="s">
        <v>1334</v>
      </c>
      <c r="Z6" s="1091"/>
      <c r="AA6" s="1094"/>
      <c r="AH6" s="1076" t="s">
        <v>1335</v>
      </c>
      <c r="AK6" s="1076" t="s">
        <v>1336</v>
      </c>
      <c r="AM6" s="1076" t="s">
        <v>1337</v>
      </c>
      <c r="AP6" s="1087" t="s">
        <v>172</v>
      </c>
      <c r="AQ6" s="1088" t="s">
        <v>172</v>
      </c>
      <c r="AU6" s="1120" t="s">
        <v>1338</v>
      </c>
      <c r="AW6" s="1120" t="s">
        <v>1339</v>
      </c>
      <c r="AX6" s="1120" t="s">
        <v>1339</v>
      </c>
      <c r="BB6" s="1120" t="s">
        <v>1340</v>
      </c>
      <c r="BC6" s="1120" t="s">
        <v>1321</v>
      </c>
      <c r="BE6" s="1120">
        <v>2004</v>
      </c>
      <c r="BF6" s="1120" t="s">
        <v>1341</v>
      </c>
      <c r="BH6" s="1068" t="s">
        <v>1342</v>
      </c>
      <c r="BJ6" s="1068" t="s">
        <v>1343</v>
      </c>
      <c r="BL6" s="1068" t="s">
        <v>1343</v>
      </c>
      <c r="BN6" s="1068" t="s">
        <v>1344</v>
      </c>
      <c r="BQ6" s="1281">
        <v>4213784</v>
      </c>
      <c r="BR6" s="1295" t="s">
        <v>1252</v>
      </c>
      <c r="BS6" s="1430"/>
      <c r="BT6" s="1281">
        <v>64236872</v>
      </c>
      <c r="BU6" s="1068" t="s">
        <v>232</v>
      </c>
      <c r="BV6" s="1070"/>
      <c r="BW6" s="1695">
        <v>4213768</v>
      </c>
      <c r="BX6" s="1693" t="s">
        <v>252</v>
      </c>
      <c r="BZ6" s="1281">
        <v>64237510</v>
      </c>
      <c r="CA6" s="1068" t="s">
        <v>1345</v>
      </c>
    </row>
    <row customHeight="1" ht="11.25">
      <c r="A7" s="1074" t="s">
        <v>1346</v>
      </c>
      <c r="B7" s="1075">
        <v>2005</v>
      </c>
      <c r="E7" s="1076" t="s">
        <v>1347</v>
      </c>
      <c r="F7" s="1093"/>
      <c r="H7" s="1077" t="s">
        <v>1348</v>
      </c>
      <c r="I7" s="1076" t="s">
        <v>91</v>
      </c>
      <c r="J7" s="1076" t="s">
        <v>1349</v>
      </c>
      <c r="N7" s="1096" t="s">
        <v>1350</v>
      </c>
      <c r="O7" s="1076" t="s">
        <v>1351</v>
      </c>
      <c r="U7" s="1079" t="s">
        <v>19</v>
      </c>
      <c r="V7" s="370" t="s">
        <v>91</v>
      </c>
      <c r="W7" s="1084"/>
      <c r="X7" s="1075" t="s">
        <v>178</v>
      </c>
      <c r="Y7" s="1075" t="s">
        <v>1312</v>
      </c>
      <c r="Z7" s="1091"/>
      <c r="AA7" s="1094"/>
      <c r="AH7" s="1076" t="s">
        <v>1352</v>
      </c>
      <c r="AK7" s="1076" t="s">
        <v>1353</v>
      </c>
      <c r="AM7" s="1076" t="s">
        <v>1354</v>
      </c>
      <c r="AP7" s="1087" t="s">
        <v>178</v>
      </c>
      <c r="AQ7" s="1088" t="s">
        <v>178</v>
      </c>
      <c r="AU7" s="1120" t="s">
        <v>1355</v>
      </c>
      <c r="AW7" s="1120" t="s">
        <v>1356</v>
      </c>
      <c r="AX7" s="1120" t="s">
        <v>1356</v>
      </c>
      <c r="AZ7" s="1067" t="s">
        <v>1357</v>
      </c>
      <c r="BB7" s="1120" t="s">
        <v>1358</v>
      </c>
      <c r="BC7" s="1120" t="s">
        <v>1321</v>
      </c>
      <c r="BE7" s="1120">
        <v>2005</v>
      </c>
      <c r="BF7" s="1120" t="s">
        <v>1359</v>
      </c>
      <c r="BH7" s="1068" t="s">
        <v>1360</v>
      </c>
      <c r="BJ7" s="1068" t="s">
        <v>1342</v>
      </c>
      <c r="BL7" s="1068" t="s">
        <v>1342</v>
      </c>
      <c r="BN7" s="1068" t="s">
        <v>1361</v>
      </c>
      <c r="BQ7" s="1281">
        <v>4213781</v>
      </c>
      <c r="BR7" s="1068" t="s">
        <v>1245</v>
      </c>
      <c r="BS7" s="1429"/>
      <c r="BT7" s="1281">
        <v>64236873</v>
      </c>
      <c r="BU7" s="1068" t="s">
        <v>237</v>
      </c>
      <c r="BV7" s="1070"/>
      <c r="BW7" s="1695">
        <v>4213769</v>
      </c>
      <c r="BX7" s="1693" t="s">
        <v>1362</v>
      </c>
      <c r="BZ7" s="1281">
        <v>64237511</v>
      </c>
      <c r="CA7" s="1068" t="s">
        <v>267</v>
      </c>
    </row>
    <row customHeight="1" ht="11.25">
      <c r="A8" s="1074" t="s">
        <v>1363</v>
      </c>
      <c r="B8" s="1075">
        <v>2006</v>
      </c>
      <c r="E8" s="1076" t="s">
        <v>1364</v>
      </c>
      <c r="F8" s="1093"/>
      <c r="H8" s="1077" t="s">
        <v>1365</v>
      </c>
      <c r="I8" s="1076" t="s">
        <v>92</v>
      </c>
      <c r="J8" s="1076" t="s">
        <v>1366</v>
      </c>
      <c r="N8" s="1163" t="s">
        <v>1367</v>
      </c>
      <c r="O8" s="1076" t="s">
        <v>1368</v>
      </c>
      <c r="V8" s="370" t="s">
        <v>92</v>
      </c>
      <c r="W8" s="1084"/>
      <c r="X8" s="1075" t="s">
        <v>184</v>
      </c>
      <c r="Y8" s="1075" t="s">
        <v>1312</v>
      </c>
      <c r="Z8" s="1091"/>
      <c r="AA8" s="1094"/>
      <c r="AK8" s="1076" t="s">
        <v>1369</v>
      </c>
      <c r="AP8" s="1087" t="s">
        <v>184</v>
      </c>
      <c r="AQ8" s="1088" t="s">
        <v>184</v>
      </c>
      <c r="AU8" s="1120" t="s">
        <v>1370</v>
      </c>
      <c r="AW8" s="1120" t="s">
        <v>1371</v>
      </c>
      <c r="AX8" s="1120" t="s">
        <v>1371</v>
      </c>
      <c r="AZ8" s="1120" t="s">
        <v>1372</v>
      </c>
      <c r="BB8" s="1120" t="s">
        <v>1373</v>
      </c>
      <c r="BC8" s="1120" t="s">
        <v>1321</v>
      </c>
      <c r="BE8" s="1120">
        <v>2006</v>
      </c>
      <c r="BF8" s="1120" t="s">
        <v>1374</v>
      </c>
      <c r="BH8" s="1068" t="s">
        <v>1375</v>
      </c>
      <c r="BJ8" s="1068" t="s">
        <v>1376</v>
      </c>
      <c r="BL8" s="1068" t="s">
        <v>1376</v>
      </c>
      <c r="BN8" s="1068" t="s">
        <v>1377</v>
      </c>
      <c r="BQ8" s="1281">
        <v>4213776</v>
      </c>
      <c r="BR8" s="1068" t="s">
        <v>166</v>
      </c>
      <c r="BS8" s="1429"/>
      <c r="BT8" s="1281">
        <v>64236874</v>
      </c>
      <c r="BU8" s="1295" t="s">
        <v>1378</v>
      </c>
      <c r="BV8" s="1070"/>
      <c r="BW8" s="1695">
        <v>4213770</v>
      </c>
      <c r="BX8" s="1696" t="s">
        <v>1379</v>
      </c>
      <c r="BZ8" s="1281">
        <v>64237512</v>
      </c>
      <c r="CA8" s="1068" t="s">
        <v>262</v>
      </c>
    </row>
    <row customHeight="1" ht="11.25">
      <c r="A9" s="1074" t="s">
        <v>1380</v>
      </c>
      <c r="B9" s="1075">
        <v>2007</v>
      </c>
      <c r="E9" s="1076" t="s">
        <v>1381</v>
      </c>
      <c r="F9" s="1093"/>
      <c r="G9" s="1067" t="s">
        <v>1382</v>
      </c>
      <c r="H9" s="1067" t="s">
        <v>1383</v>
      </c>
      <c r="I9" s="1076" t="s">
        <v>111</v>
      </c>
      <c r="O9" s="1076" t="s">
        <v>1384</v>
      </c>
      <c r="V9" s="370" t="s">
        <v>111</v>
      </c>
      <c r="W9" s="1084"/>
      <c r="X9" s="1075" t="s">
        <v>190</v>
      </c>
      <c r="Y9" s="1075" t="s">
        <v>1219</v>
      </c>
      <c r="Z9" s="1091">
        <v>1</v>
      </c>
      <c r="AA9" s="1094"/>
      <c r="AK9" s="1076" t="s">
        <v>1385</v>
      </c>
      <c r="AP9" s="1087" t="s">
        <v>1386</v>
      </c>
      <c r="AQ9" s="1088" t="s">
        <v>1386</v>
      </c>
      <c r="AW9" s="1120" t="s">
        <v>1387</v>
      </c>
      <c r="AX9" s="1120" t="s">
        <v>1387</v>
      </c>
      <c r="AZ9" s="1120" t="s">
        <v>1388</v>
      </c>
      <c r="BB9" s="1120" t="s">
        <v>1389</v>
      </c>
      <c r="BC9" s="1120" t="s">
        <v>1321</v>
      </c>
      <c r="BE9" s="1120">
        <v>2007</v>
      </c>
      <c r="BF9" s="1120" t="s">
        <v>1390</v>
      </c>
      <c r="BH9" s="1068" t="s">
        <v>1391</v>
      </c>
      <c r="BJ9" s="1068" t="s">
        <v>1392</v>
      </c>
      <c r="BL9" s="1068" t="s">
        <v>1392</v>
      </c>
      <c r="BN9" s="1068" t="s">
        <v>1393</v>
      </c>
      <c r="BQ9" s="1281">
        <v>4213777</v>
      </c>
      <c r="BR9" s="1068" t="s">
        <v>172</v>
      </c>
      <c r="BS9" s="1429"/>
      <c r="BT9" s="1281">
        <v>64236875</v>
      </c>
      <c r="BU9" s="1068" t="s">
        <v>242</v>
      </c>
      <c r="BV9" s="1070"/>
      <c r="BW9" s="1690"/>
      <c r="BX9" s="1690"/>
    </row>
    <row customHeight="1" ht="11.25">
      <c r="A10" s="1074" t="s">
        <v>1394</v>
      </c>
      <c r="B10" s="1075">
        <v>2008</v>
      </c>
      <c r="E10" s="1076" t="s">
        <v>1395</v>
      </c>
      <c r="F10" s="1093"/>
      <c r="G10" s="1076" t="s">
        <v>1396</v>
      </c>
      <c r="H10" s="1076" t="s">
        <v>1397</v>
      </c>
      <c r="I10" s="1076" t="s">
        <v>148</v>
      </c>
      <c r="J10" s="1067" t="s">
        <v>1398</v>
      </c>
      <c r="K10" s="1067" t="s">
        <v>1399</v>
      </c>
      <c r="O10" s="1076" t="s">
        <v>1400</v>
      </c>
      <c r="V10" s="371" t="s">
        <v>148</v>
      </c>
      <c r="W10" s="1097"/>
      <c r="X10" s="1097" t="s">
        <v>1401</v>
      </c>
      <c r="Y10" s="1098" t="s">
        <v>1402</v>
      </c>
      <c r="Z10" s="1091"/>
      <c r="AP10" s="1087" t="s">
        <v>1401</v>
      </c>
      <c r="AQ10" s="1088" t="s">
        <v>1401</v>
      </c>
      <c r="AW10" s="1120" t="s">
        <v>1403</v>
      </c>
      <c r="AX10" s="1120" t="s">
        <v>1403</v>
      </c>
      <c r="AZ10" s="1120" t="s">
        <v>1404</v>
      </c>
      <c r="BB10" s="1120" t="s">
        <v>1405</v>
      </c>
      <c r="BC10" s="1120" t="s">
        <v>1321</v>
      </c>
      <c r="BE10" s="1120">
        <v>2008</v>
      </c>
      <c r="BF10" s="1120" t="s">
        <v>1406</v>
      </c>
      <c r="BH10" s="1068" t="s">
        <v>1407</v>
      </c>
      <c r="BJ10" s="1068" t="s">
        <v>1408</v>
      </c>
      <c r="BL10" s="1068" t="s">
        <v>1408</v>
      </c>
      <c r="BN10" s="1068" t="s">
        <v>1409</v>
      </c>
      <c r="BQ10" s="1281">
        <v>4213778</v>
      </c>
      <c r="BR10" s="1068" t="s">
        <v>178</v>
      </c>
      <c r="BS10" s="1429"/>
      <c r="BT10" s="1281">
        <v>64236876</v>
      </c>
      <c r="BU10" s="1068" t="s">
        <v>222</v>
      </c>
      <c r="BV10" s="1070"/>
      <c r="BW10" s="1690"/>
      <c r="BX10" s="1690"/>
    </row>
    <row customHeight="1" ht="11.25">
      <c r="A11" s="1074" t="s">
        <v>1410</v>
      </c>
      <c r="B11" s="1075">
        <v>2009</v>
      </c>
      <c r="E11" s="1076" t="s">
        <v>1411</v>
      </c>
      <c r="F11" s="1093"/>
      <c r="G11" s="1076" t="s">
        <v>1412</v>
      </c>
      <c r="H11" s="1076" t="s">
        <v>1413</v>
      </c>
      <c r="I11" s="1076" t="s">
        <v>149</v>
      </c>
      <c r="J11" s="1077" t="s">
        <v>1414</v>
      </c>
      <c r="K11" s="1099" t="s">
        <v>1415</v>
      </c>
      <c r="O11" s="1077" t="s">
        <v>1416</v>
      </c>
      <c r="V11" s="370" t="s">
        <v>149</v>
      </c>
      <c r="W11" s="275"/>
      <c r="X11" s="1084" t="s">
        <v>1386</v>
      </c>
      <c r="Y11" s="1075" t="s">
        <v>1417</v>
      </c>
      <c r="Z11" s="1091"/>
      <c r="AP11" s="1087" t="s">
        <v>190</v>
      </c>
      <c r="AQ11" s="1089" t="s">
        <v>190</v>
      </c>
      <c r="AW11" s="1120" t="s">
        <v>1418</v>
      </c>
      <c r="AX11" s="1120" t="s">
        <v>1418</v>
      </c>
      <c r="AZ11" s="1120" t="s">
        <v>1419</v>
      </c>
      <c r="BB11" s="1120" t="s">
        <v>1420</v>
      </c>
      <c r="BC11" s="1120" t="s">
        <v>1321</v>
      </c>
      <c r="BE11" s="1120">
        <v>2009</v>
      </c>
      <c r="BF11" s="1120" t="s">
        <v>1421</v>
      </c>
      <c r="BH11" s="1068" t="s">
        <v>1422</v>
      </c>
      <c r="BJ11" s="1068" t="s">
        <v>1391</v>
      </c>
      <c r="BL11" s="1068" t="s">
        <v>1391</v>
      </c>
      <c r="BN11" s="1068" t="s">
        <v>1423</v>
      </c>
      <c r="BQ11" s="1281">
        <v>4213780</v>
      </c>
      <c r="BR11" s="1068" t="s">
        <v>184</v>
      </c>
      <c r="BS11" s="1429"/>
      <c r="BW11" s="1690"/>
      <c r="BX11" s="1690"/>
    </row>
    <row customHeight="1" ht="11.25">
      <c r="A12" s="1074" t="s">
        <v>1424</v>
      </c>
      <c r="B12" s="1075">
        <v>2010</v>
      </c>
      <c r="E12" s="1076" t="s">
        <v>1425</v>
      </c>
      <c r="F12" s="1093"/>
      <c r="G12" s="1076" t="s">
        <v>1413</v>
      </c>
      <c r="I12" s="1076" t="s">
        <v>150</v>
      </c>
      <c r="J12" s="1077" t="s">
        <v>1426</v>
      </c>
      <c r="K12" s="1099" t="s">
        <v>1427</v>
      </c>
      <c r="O12" s="1077" t="s">
        <v>1213</v>
      </c>
      <c r="V12" s="370" t="s">
        <v>150</v>
      </c>
      <c r="W12" s="1089"/>
      <c r="X12" s="1084" t="s">
        <v>1428</v>
      </c>
      <c r="Y12" s="1075" t="s">
        <v>1219</v>
      </c>
      <c r="AP12" s="1087"/>
      <c r="AW12" s="1120" t="s">
        <v>149</v>
      </c>
      <c r="AX12" s="1120" t="s">
        <v>149</v>
      </c>
      <c r="AZ12" s="1120" t="s">
        <v>1429</v>
      </c>
      <c r="BB12" s="1120" t="s">
        <v>1430</v>
      </c>
      <c r="BC12" s="1120" t="s">
        <v>1321</v>
      </c>
      <c r="BE12" s="1120">
        <v>2010</v>
      </c>
      <c r="BF12" s="1120" t="s">
        <v>1431</v>
      </c>
      <c r="BH12" s="1068" t="s">
        <v>1432</v>
      </c>
      <c r="BJ12" s="1068" t="s">
        <v>1433</v>
      </c>
      <c r="BL12" s="1068" t="s">
        <v>1433</v>
      </c>
      <c r="BN12" s="1068" t="s">
        <v>1434</v>
      </c>
      <c r="BQ12" s="1281">
        <v>4213779</v>
      </c>
      <c r="BR12" s="1068" t="s">
        <v>1386</v>
      </c>
      <c r="BS12" s="1429"/>
      <c r="BT12" s="1070"/>
      <c r="BU12" s="1070"/>
      <c r="BV12" s="1070"/>
      <c r="BW12" s="1690"/>
      <c r="BX12" s="1690"/>
    </row>
    <row customHeight="1" ht="11.25">
      <c r="A13" s="1074" t="s">
        <v>1435</v>
      </c>
      <c r="B13" s="1075">
        <v>2011</v>
      </c>
      <c r="E13" s="1076" t="s">
        <v>1436</v>
      </c>
      <c r="F13" s="1093"/>
      <c r="I13" s="1076" t="s">
        <v>151</v>
      </c>
      <c r="K13" s="1099" t="s">
        <v>1385</v>
      </c>
      <c r="V13" s="370" t="s">
        <v>151</v>
      </c>
      <c r="W13" s="1089"/>
      <c r="X13" s="1089"/>
      <c r="Y13" s="1089"/>
      <c r="AW13" s="1120" t="s">
        <v>150</v>
      </c>
      <c r="AX13" s="1120" t="s">
        <v>150</v>
      </c>
      <c r="BB13" s="1120" t="s">
        <v>1437</v>
      </c>
      <c r="BC13" s="1120" t="s">
        <v>1438</v>
      </c>
      <c r="BE13" s="1120">
        <v>2011</v>
      </c>
      <c r="BF13" s="1120" t="s">
        <v>1439</v>
      </c>
      <c r="BH13" s="1068" t="s">
        <v>1440</v>
      </c>
      <c r="BJ13" s="1068" t="s">
        <v>1422</v>
      </c>
      <c r="BL13" s="1068" t="s">
        <v>1422</v>
      </c>
      <c r="BN13" s="1068" t="s">
        <v>1441</v>
      </c>
      <c r="BQ13" s="1281">
        <v>4213783</v>
      </c>
      <c r="BR13" s="1068" t="s">
        <v>1401</v>
      </c>
      <c r="BS13" s="1429"/>
      <c r="BT13" s="1070"/>
      <c r="BU13" s="1070"/>
      <c r="BV13" s="1070"/>
      <c r="BW13" s="1694"/>
      <c r="BX13" s="1690"/>
    </row>
    <row customHeight="1" ht="11.25">
      <c r="A14" s="1074" t="s">
        <v>1442</v>
      </c>
      <c r="B14" s="1075">
        <v>2012</v>
      </c>
      <c r="I14" s="1076" t="s">
        <v>152</v>
      </c>
      <c r="J14" s="1067" t="s">
        <v>1443</v>
      </c>
      <c r="N14" s="1067" t="s">
        <v>1444</v>
      </c>
      <c r="V14" s="1083">
        <v>13</v>
      </c>
      <c r="W14" s="1084"/>
      <c r="X14" s="1084" t="s">
        <v>1252</v>
      </c>
      <c r="Y14" s="1075" t="s">
        <v>1219</v>
      </c>
      <c r="AW14" s="1120" t="s">
        <v>151</v>
      </c>
      <c r="AX14" s="1120" t="s">
        <v>151</v>
      </c>
      <c r="AZ14" s="1067" t="s">
        <v>1445</v>
      </c>
      <c r="BB14" s="1120" t="s">
        <v>1446</v>
      </c>
      <c r="BC14" s="1120" t="s">
        <v>1438</v>
      </c>
      <c r="BE14" s="1120">
        <v>2012</v>
      </c>
      <c r="BH14" s="1068" t="s">
        <v>1361</v>
      </c>
      <c r="BJ14" s="1217" t="s">
        <v>1447</v>
      </c>
      <c r="BL14" s="1217" t="s">
        <v>1447</v>
      </c>
      <c r="BN14" s="1068" t="s">
        <v>1448</v>
      </c>
      <c r="BQ14" s="1281">
        <v>4213782</v>
      </c>
      <c r="BR14" s="1068" t="s">
        <v>190</v>
      </c>
      <c r="BS14" s="1429"/>
      <c r="BT14" s="1070"/>
      <c r="BU14" s="1070"/>
      <c r="BV14" s="1070"/>
      <c r="BW14" s="1694"/>
      <c r="BX14" s="1690"/>
    </row>
    <row customHeight="1" ht="19.5">
      <c r="A15" s="1074" t="s">
        <v>1449</v>
      </c>
      <c r="B15" s="1075">
        <v>2013</v>
      </c>
      <c r="E15" s="1698" t="s">
        <v>1450</v>
      </c>
      <c r="G15" s="1067" t="s">
        <v>1451</v>
      </c>
      <c r="H15" s="1067" t="s">
        <v>1452</v>
      </c>
      <c r="I15" s="1078" t="s">
        <v>153</v>
      </c>
      <c r="J15" s="1089" t="s">
        <v>581</v>
      </c>
      <c r="N15" s="1158" t="s">
        <v>1453</v>
      </c>
      <c r="X15" s="1087"/>
      <c r="AW15" s="1120" t="s">
        <v>152</v>
      </c>
      <c r="AX15" s="1120" t="s">
        <v>152</v>
      </c>
      <c r="AZ15" s="1120" t="s">
        <v>1372</v>
      </c>
      <c r="BB15" s="1120" t="s">
        <v>1454</v>
      </c>
      <c r="BC15" s="1120" t="s">
        <v>1438</v>
      </c>
      <c r="BE15" s="1120">
        <v>2013</v>
      </c>
      <c r="BH15" s="1068" t="s">
        <v>1377</v>
      </c>
      <c r="BJ15" s="1217" t="s">
        <v>1455</v>
      </c>
      <c r="BL15" s="1217" t="s">
        <v>1455</v>
      </c>
      <c r="BN15" s="1068" t="s">
        <v>1456</v>
      </c>
      <c r="BR15" s="1070"/>
      <c r="BS15" s="1431"/>
      <c r="BT15" s="1070"/>
      <c r="BU15" s="1070"/>
      <c r="BV15" s="1070"/>
      <c r="BW15" s="1694"/>
      <c r="BX15" s="1690"/>
    </row>
    <row customHeight="1" ht="21">
      <c r="A16" s="1870" t="s">
        <v>1457</v>
      </c>
      <c r="B16" s="1075">
        <v>2014</v>
      </c>
      <c r="E16" s="1699" t="s">
        <v>1458</v>
      </c>
      <c r="G16" s="1076" t="s">
        <v>1459</v>
      </c>
      <c r="H16" s="1076" t="s">
        <v>1460</v>
      </c>
      <c r="I16" s="1078" t="s">
        <v>1461</v>
      </c>
      <c r="J16" s="1089" t="s">
        <v>554</v>
      </c>
      <c r="N16" s="1158" t="s">
        <v>1462</v>
      </c>
      <c r="AW16" s="1120" t="s">
        <v>153</v>
      </c>
      <c r="AX16" s="1120" t="s">
        <v>153</v>
      </c>
      <c r="AZ16" s="1120" t="s">
        <v>1388</v>
      </c>
      <c r="BB16" s="1120" t="s">
        <v>1463</v>
      </c>
      <c r="BC16" s="1120" t="s">
        <v>1438</v>
      </c>
      <c r="BE16" s="1120">
        <v>2014</v>
      </c>
      <c r="BH16" s="1068" t="s">
        <v>1393</v>
      </c>
      <c r="BJ16" s="1217" t="s">
        <v>1464</v>
      </c>
      <c r="BL16" s="1217" t="s">
        <v>1464</v>
      </c>
      <c r="BN16" s="1068" t="s">
        <v>1465</v>
      </c>
      <c r="BR16" s="1070"/>
      <c r="BS16" s="1431"/>
      <c r="BT16" s="1070"/>
      <c r="BU16" s="1070"/>
      <c r="BV16" s="1070"/>
      <c r="BW16" s="1694"/>
      <c r="BX16" s="1690"/>
    </row>
    <row customHeight="1" ht="21">
      <c r="A17" s="1074" t="s">
        <v>1466</v>
      </c>
      <c r="B17" s="1075">
        <v>2015</v>
      </c>
      <c r="G17" s="1076" t="s">
        <v>1413</v>
      </c>
      <c r="H17" s="1076" t="s">
        <v>1413</v>
      </c>
      <c r="I17" s="1076" t="s">
        <v>1467</v>
      </c>
      <c r="N17" s="1158" t="s">
        <v>1468</v>
      </c>
      <c r="X17" s="1087"/>
      <c r="AW17" s="1120" t="s">
        <v>1461</v>
      </c>
      <c r="AX17" s="1120" t="s">
        <v>1461</v>
      </c>
      <c r="AZ17" s="1120" t="s">
        <v>1469</v>
      </c>
      <c r="BB17" s="1120" t="s">
        <v>1470</v>
      </c>
      <c r="BC17" s="1120" t="s">
        <v>1321</v>
      </c>
      <c r="BE17" s="1120">
        <v>2015</v>
      </c>
      <c r="BH17" s="1068" t="s">
        <v>1409</v>
      </c>
      <c r="BJ17" s="1217" t="s">
        <v>1471</v>
      </c>
      <c r="BL17" s="1217" t="s">
        <v>1471</v>
      </c>
      <c r="BN17" s="1068" t="s">
        <v>1472</v>
      </c>
      <c r="BR17" s="1067" t="s">
        <v>1263</v>
      </c>
      <c r="BS17" s="1428"/>
      <c r="BU17" s="1067" t="s">
        <v>1473</v>
      </c>
      <c r="BV17" s="1070"/>
      <c r="BW17" s="1690"/>
      <c r="BX17" s="1692" t="s">
        <v>1474</v>
      </c>
      <c r="CA17" s="1067" t="s">
        <v>1475</v>
      </c>
      <c r="CD17" s="1067" t="s">
        <v>1476</v>
      </c>
    </row>
    <row customHeight="1" ht="21">
      <c r="A18" s="1074" t="s">
        <v>1477</v>
      </c>
      <c r="B18" s="1075">
        <v>2016</v>
      </c>
      <c r="E18" s="2005" t="s">
        <v>1478</v>
      </c>
      <c r="I18" s="1076" t="s">
        <v>1479</v>
      </c>
      <c r="N18" s="1158" t="s">
        <v>1480</v>
      </c>
      <c r="X18" s="1087"/>
      <c r="AW18" s="1120" t="s">
        <v>1467</v>
      </c>
      <c r="AX18" s="1120" t="s">
        <v>1467</v>
      </c>
      <c r="BB18" s="1120" t="s">
        <v>1481</v>
      </c>
      <c r="BC18" s="1120" t="s">
        <v>1321</v>
      </c>
      <c r="BE18" s="1120">
        <v>2016</v>
      </c>
      <c r="BH18" s="1068" t="s">
        <v>1423</v>
      </c>
      <c r="BJ18" s="1217" t="s">
        <v>1482</v>
      </c>
      <c r="BL18" s="1217" t="s">
        <v>1482</v>
      </c>
      <c r="BN18" s="1068" t="s">
        <v>1483</v>
      </c>
      <c r="BQ18" s="1432" t="s">
        <v>1293</v>
      </c>
      <c r="BR18" s="1159" t="s">
        <v>1294</v>
      </c>
      <c r="BS18" s="274"/>
      <c r="BT18" s="1432" t="s">
        <v>1484</v>
      </c>
      <c r="BU18" s="1159" t="s">
        <v>1485</v>
      </c>
      <c r="BV18" s="1070"/>
      <c r="BW18" s="1697" t="s">
        <v>1486</v>
      </c>
      <c r="BX18" s="1691" t="s">
        <v>1487</v>
      </c>
      <c r="BZ18" s="1432" t="s">
        <v>1488</v>
      </c>
      <c r="CA18" s="1159" t="s">
        <v>1489</v>
      </c>
      <c r="CC18" s="1432" t="s">
        <v>1490</v>
      </c>
      <c r="CD18" s="1159" t="s">
        <v>1491</v>
      </c>
    </row>
    <row customHeight="1" ht="21">
      <c r="A19" s="1870" t="s">
        <v>1492</v>
      </c>
      <c r="B19" s="1075">
        <v>2017</v>
      </c>
      <c r="E19" s="1074" t="s">
        <v>165</v>
      </c>
      <c r="I19" s="1076" t="s">
        <v>1493</v>
      </c>
      <c r="N19" s="1158" t="s">
        <v>1494</v>
      </c>
      <c r="X19" s="1087"/>
      <c r="AW19" s="1120" t="s">
        <v>1479</v>
      </c>
      <c r="AX19" s="1120" t="s">
        <v>1479</v>
      </c>
      <c r="AZ19" s="1067" t="s">
        <v>1495</v>
      </c>
      <c r="BB19" s="1120" t="s">
        <v>1496</v>
      </c>
      <c r="BC19" s="1120" t="s">
        <v>1321</v>
      </c>
      <c r="BE19" s="1120">
        <v>2017</v>
      </c>
      <c r="BH19" s="1068" t="s">
        <v>1497</v>
      </c>
      <c r="BJ19" s="1217" t="s">
        <v>1498</v>
      </c>
      <c r="BL19" s="1217" t="s">
        <v>1498</v>
      </c>
      <c r="BQ19" s="1281">
        <v>4190064</v>
      </c>
      <c r="BR19" s="1068" t="s">
        <v>1499</v>
      </c>
      <c r="BS19" s="1429"/>
      <c r="BT19" s="1281">
        <v>4189671</v>
      </c>
      <c r="BU19" s="1068" t="s">
        <v>1500</v>
      </c>
      <c r="BV19" s="1070"/>
      <c r="BW19" s="1695">
        <v>4189706</v>
      </c>
      <c r="BX19" s="1693" t="s">
        <v>1501</v>
      </c>
      <c r="BZ19" s="1281">
        <v>4189714</v>
      </c>
      <c r="CA19" s="1068" t="s">
        <v>1502</v>
      </c>
      <c r="CC19" s="1281">
        <v>4189708</v>
      </c>
      <c r="CD19" s="1068" t="s">
        <v>1503</v>
      </c>
    </row>
    <row customHeight="1" ht="21">
      <c r="A20" s="1074" t="s">
        <v>1504</v>
      </c>
      <c r="B20" s="1075">
        <v>2018</v>
      </c>
      <c r="E20" s="1074" t="s">
        <v>1252</v>
      </c>
      <c r="I20" s="1076" t="s">
        <v>1505</v>
      </c>
      <c r="N20" s="1158" t="s">
        <v>1506</v>
      </c>
      <c r="AW20" s="1120" t="s">
        <v>1493</v>
      </c>
      <c r="AX20" s="1120" t="s">
        <v>1493</v>
      </c>
      <c r="AZ20" s="1120" t="s">
        <v>1507</v>
      </c>
      <c r="BB20" s="1120" t="s">
        <v>1508</v>
      </c>
      <c r="BC20" s="1120" t="s">
        <v>1438</v>
      </c>
      <c r="BE20" s="1120">
        <v>2018</v>
      </c>
      <c r="BH20" s="1068" t="s">
        <v>1434</v>
      </c>
      <c r="BJ20" s="1068" t="s">
        <v>1361</v>
      </c>
      <c r="BL20" s="1068" t="s">
        <v>1361</v>
      </c>
      <c r="BQ20" s="1281">
        <v>4190065</v>
      </c>
      <c r="BR20" s="1068" t="s">
        <v>1509</v>
      </c>
      <c r="BS20" s="1429"/>
      <c r="BT20" s="1281">
        <v>4189672</v>
      </c>
      <c r="BU20" s="1068" t="s">
        <v>1510</v>
      </c>
      <c r="BV20" s="1070"/>
      <c r="BW20" s="1695">
        <v>4189705</v>
      </c>
      <c r="BX20" s="1693" t="s">
        <v>1511</v>
      </c>
      <c r="BZ20" s="1281">
        <v>4189713</v>
      </c>
      <c r="CA20" s="1068" t="s">
        <v>1511</v>
      </c>
      <c r="CC20" s="1281">
        <v>4189709</v>
      </c>
      <c r="CD20" s="1068" t="s">
        <v>1512</v>
      </c>
    </row>
    <row customHeight="1" ht="21">
      <c r="A21" s="1074" t="s">
        <v>1513</v>
      </c>
      <c r="B21" s="1075">
        <v>2019</v>
      </c>
      <c r="I21" s="1076" t="s">
        <v>1514</v>
      </c>
      <c r="N21" s="1158" t="s">
        <v>1515</v>
      </c>
      <c r="AW21" s="1120" t="s">
        <v>1505</v>
      </c>
      <c r="AX21" s="1120" t="s">
        <v>1505</v>
      </c>
      <c r="AZ21" s="1120" t="s">
        <v>1516</v>
      </c>
      <c r="BB21" s="1120" t="s">
        <v>1517</v>
      </c>
      <c r="BC21" s="1120" t="s">
        <v>1321</v>
      </c>
      <c r="BE21" s="1120">
        <v>2019</v>
      </c>
      <c r="BH21" s="1068" t="s">
        <v>1441</v>
      </c>
      <c r="BJ21" s="1068" t="s">
        <v>1377</v>
      </c>
      <c r="BL21" s="1068" t="s">
        <v>1377</v>
      </c>
      <c r="BQ21" s="1281">
        <v>4190066</v>
      </c>
      <c r="BR21" s="1068" t="s">
        <v>1518</v>
      </c>
      <c r="BS21" s="1429"/>
      <c r="BT21" s="1281">
        <v>4189673</v>
      </c>
      <c r="BU21" s="1068" t="s">
        <v>1519</v>
      </c>
      <c r="BV21" s="1070"/>
      <c r="BW21" s="1695">
        <v>4189707</v>
      </c>
      <c r="BX21" s="1693" t="s">
        <v>1520</v>
      </c>
      <c r="BZ21" s="1281">
        <v>4189712</v>
      </c>
      <c r="CA21" s="1068" t="s">
        <v>1521</v>
      </c>
      <c r="CC21" s="1281">
        <v>4189710</v>
      </c>
      <c r="CD21" s="1068" t="s">
        <v>1522</v>
      </c>
    </row>
    <row customHeight="1" ht="21">
      <c r="A22" s="1074" t="s">
        <v>1523</v>
      </c>
      <c r="B22" s="1075">
        <v>2020</v>
      </c>
      <c r="N22" s="1158" t="s">
        <v>1524</v>
      </c>
      <c r="AW22" s="1120" t="s">
        <v>1514</v>
      </c>
      <c r="AX22" s="1120" t="s">
        <v>1514</v>
      </c>
      <c r="AZ22" s="1120" t="s">
        <v>1525</v>
      </c>
      <c r="BB22" s="1120" t="s">
        <v>1526</v>
      </c>
      <c r="BC22" s="1120" t="s">
        <v>1321</v>
      </c>
      <c r="BE22" s="1120">
        <v>2020</v>
      </c>
      <c r="BH22" s="1068" t="s">
        <v>1448</v>
      </c>
      <c r="BJ22" s="1068" t="s">
        <v>1393</v>
      </c>
      <c r="BL22" s="1068" t="s">
        <v>1393</v>
      </c>
      <c r="BQ22" s="1281">
        <v>4190067</v>
      </c>
      <c r="BR22" s="1068" t="s">
        <v>1527</v>
      </c>
      <c r="BS22" s="1429"/>
      <c r="BT22" s="1281">
        <v>4189674</v>
      </c>
      <c r="BU22" s="1068" t="s">
        <v>1528</v>
      </c>
      <c r="BV22" s="1070"/>
      <c r="BW22" s="1070"/>
      <c r="CC22" s="1281">
        <v>4189711</v>
      </c>
      <c r="CD22" s="1068" t="s">
        <v>291</v>
      </c>
    </row>
    <row customHeight="1" ht="21">
      <c r="A23" s="1074" t="s">
        <v>1529</v>
      </c>
      <c r="B23" s="1075">
        <v>2021</v>
      </c>
      <c r="AW23" s="1120" t="s">
        <v>1530</v>
      </c>
      <c r="AX23" s="1120" t="s">
        <v>1530</v>
      </c>
      <c r="AZ23" s="1120" t="s">
        <v>1531</v>
      </c>
      <c r="BB23" s="1120" t="s">
        <v>1532</v>
      </c>
      <c r="BC23" s="1120" t="s">
        <v>1230</v>
      </c>
      <c r="BE23" s="1120">
        <v>2021</v>
      </c>
      <c r="BH23" s="1068" t="s">
        <v>1456</v>
      </c>
      <c r="BJ23" s="1068" t="s">
        <v>1409</v>
      </c>
      <c r="BL23" s="1068" t="s">
        <v>1409</v>
      </c>
      <c r="BQ23" s="1281">
        <v>4190068</v>
      </c>
      <c r="BR23" s="1068" t="s">
        <v>1533</v>
      </c>
      <c r="BS23" s="1429"/>
      <c r="BT23" s="1281">
        <v>4189675</v>
      </c>
      <c r="BU23" s="1068" t="s">
        <v>1534</v>
      </c>
      <c r="BV23" s="1070"/>
      <c r="BW23" s="1070"/>
      <c r="CC23" s="1281">
        <v>5110778</v>
      </c>
      <c r="CD23" s="1068" t="s">
        <v>1535</v>
      </c>
    </row>
    <row customHeight="1" ht="21">
      <c r="A24" s="1074" t="s">
        <v>1536</v>
      </c>
      <c r="B24" s="1075">
        <v>2022</v>
      </c>
      <c r="AW24" s="1120" t="s">
        <v>98</v>
      </c>
      <c r="AX24" s="1120" t="s">
        <v>98</v>
      </c>
      <c r="AZ24" s="1120" t="s">
        <v>1537</v>
      </c>
      <c r="BB24" s="1120" t="s">
        <v>1538</v>
      </c>
      <c r="BC24" s="1120" t="s">
        <v>1539</v>
      </c>
      <c r="BE24" s="1120">
        <v>2022</v>
      </c>
      <c r="BH24" s="1068" t="s">
        <v>1465</v>
      </c>
      <c r="BJ24" s="1068" t="s">
        <v>1423</v>
      </c>
      <c r="BL24" s="1068" t="s">
        <v>1423</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1472</v>
      </c>
      <c r="BJ25" s="1068" t="s">
        <v>1497</v>
      </c>
      <c r="BL25" s="1068" t="s">
        <v>1497</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1416</v>
      </c>
      <c r="BB26" s="1120" t="s">
        <v>1552</v>
      </c>
      <c r="BC26" s="1120" t="s">
        <v>1539</v>
      </c>
      <c r="BE26" s="1120">
        <v>2024</v>
      </c>
      <c r="BH26" s="1068" t="s">
        <v>1483</v>
      </c>
      <c r="BJ26" s="1068" t="s">
        <v>1434</v>
      </c>
      <c r="BL26" s="1068" t="s">
        <v>1434</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1441</v>
      </c>
      <c r="BL27" s="1068" t="s">
        <v>1441</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1448</v>
      </c>
      <c r="BL28" s="1068" t="s">
        <v>1448</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01.04.2025</v>
      </c>
      <c r="F29" s="1105" t="str">
        <f>IF(TEMPLATE_GROUP="","",INDEX(EndDateList,MATCH(TEMPLATE_GROUP,CodeTemplateList,0),1))</f>
        <v>30.06.2025</v>
      </c>
      <c r="H29" s="1106" t="s">
        <v>1567</v>
      </c>
      <c r="AX29" s="1120" t="s">
        <v>1568</v>
      </c>
      <c r="AZ29" s="1120" t="s">
        <v>1214</v>
      </c>
      <c r="BB29" s="1120" t="s">
        <v>1416</v>
      </c>
      <c r="BC29" s="1091"/>
      <c r="BE29" s="1120">
        <v>2027</v>
      </c>
      <c r="BJ29" s="1068" t="s">
        <v>1456</v>
      </c>
      <c r="BL29" s="1068" t="s">
        <v>1456</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01.04.2025</v>
      </c>
      <c r="F32" s="1105" t="str">
        <f>IF(TEMPLATE_GROUP="","",INDEX(EndDateList,MATCH(TEMPLATE_GROUP,CodeTemplateList,0),1))</f>
        <v>30.06.2025</v>
      </c>
      <c r="H32" s="1110" t="s">
        <v>1578</v>
      </c>
      <c r="O32" s="1074" t="s">
        <v>1212</v>
      </c>
      <c r="AX32" s="1120" t="s">
        <v>1579</v>
      </c>
      <c r="AZ32" s="1120" t="s">
        <v>1309</v>
      </c>
      <c r="BE32" s="1120">
        <v>2030</v>
      </c>
      <c r="BJ32" s="1068" t="s">
        <v>1465</v>
      </c>
      <c r="BL32" s="1068" t="s">
        <v>1465</v>
      </c>
    </row>
    <row customHeight="1" ht="11.25">
      <c r="A33" s="1074" t="s">
        <v>1580</v>
      </c>
      <c r="O33" s="1074" t="s">
        <v>1238</v>
      </c>
      <c r="AX33" s="1120" t="s">
        <v>1581</v>
      </c>
      <c r="AZ33" s="1120" t="s">
        <v>1213</v>
      </c>
      <c r="BE33" s="1120">
        <v>2031</v>
      </c>
      <c r="BJ33" s="1068" t="s">
        <v>1472</v>
      </c>
      <c r="BL33" s="1068" t="s">
        <v>1472</v>
      </c>
    </row>
    <row customHeight="1" ht="11.25">
      <c r="A34" s="1074" t="s">
        <v>1582</v>
      </c>
      <c r="O34" s="1074" t="s">
        <v>1274</v>
      </c>
      <c r="AX34" s="1120" t="s">
        <v>1583</v>
      </c>
      <c r="BE34" s="1120">
        <v>2032</v>
      </c>
      <c r="BJ34" s="1068" t="s">
        <v>1483</v>
      </c>
      <c r="BL34" s="1068" t="s">
        <v>1483</v>
      </c>
    </row>
    <row customHeight="1" ht="11.25">
      <c r="A35" s="1074" t="s">
        <v>1584</v>
      </c>
      <c r="O35" s="1074" t="s">
        <v>1307</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1332</v>
      </c>
      <c r="AX36" s="1120" t="s">
        <v>1590</v>
      </c>
      <c r="AZ36" s="1120" t="s">
        <v>1213</v>
      </c>
      <c r="BE36" s="1120">
        <v>2034</v>
      </c>
      <c r="BL36" s="1068" t="s">
        <v>1591</v>
      </c>
    </row>
    <row customHeight="1" ht="11.25">
      <c r="A37" s="1074" t="s">
        <v>1592</v>
      </c>
      <c r="E37" s="407" t="s">
        <v>1593</v>
      </c>
      <c r="F37" s="1114" t="s">
        <v>806</v>
      </c>
      <c r="G37" s="407" t="s">
        <v>1594</v>
      </c>
      <c r="O37" s="1074" t="s">
        <v>1351</v>
      </c>
      <c r="AX37" s="1120" t="s">
        <v>1595</v>
      </c>
      <c r="AZ37" s="1120" t="s">
        <v>1240</v>
      </c>
      <c r="BE37" s="1120">
        <v>2035</v>
      </c>
    </row>
    <row customHeight="1" ht="11.25">
      <c r="A38" s="1074" t="s">
        <v>1596</v>
      </c>
      <c r="E38" s="407" t="s">
        <v>1597</v>
      </c>
      <c r="F38" s="1115" t="s">
        <v>852</v>
      </c>
      <c r="G38" s="407" t="s">
        <v>1598</v>
      </c>
      <c r="O38" s="1074" t="s">
        <v>1368</v>
      </c>
      <c r="AX38" s="1120" t="s">
        <v>1599</v>
      </c>
      <c r="AZ38" s="1120" t="s">
        <v>1275</v>
      </c>
      <c r="BE38" s="1120">
        <v>2036</v>
      </c>
      <c r="BH38" s="1067" t="s">
        <v>1600</v>
      </c>
      <c r="BJ38" s="1067" t="s">
        <v>1601</v>
      </c>
      <c r="BL38" s="1067" t="s">
        <v>1602</v>
      </c>
      <c r="BN38" s="1067" t="s">
        <v>1603</v>
      </c>
    </row>
    <row customHeight="1" ht="11.25">
      <c r="A39" s="1074" t="s">
        <v>1604</v>
      </c>
      <c r="E39" s="407" t="s">
        <v>1605</v>
      </c>
      <c r="F39" s="1115" t="s">
        <v>905</v>
      </c>
      <c r="G39" s="407" t="s">
        <v>1606</v>
      </c>
      <c r="O39" s="1074" t="s">
        <v>1384</v>
      </c>
      <c r="AX39" s="1120" t="s">
        <v>1607</v>
      </c>
      <c r="AZ39" s="1120" t="s">
        <v>1308</v>
      </c>
      <c r="BE39" s="1120">
        <v>2037</v>
      </c>
      <c r="BH39" s="1068" t="s">
        <v>1608</v>
      </c>
      <c r="BJ39" s="1217" t="s">
        <v>1608</v>
      </c>
      <c r="BL39" s="1217" t="s">
        <v>1608</v>
      </c>
      <c r="BN39" s="1068" t="s">
        <v>1609</v>
      </c>
    </row>
    <row customHeight="1" ht="11.25">
      <c r="A40" s="1074" t="s">
        <v>16</v>
      </c>
      <c r="E40" s="407" t="s">
        <v>1610</v>
      </c>
      <c r="F40" s="1115" t="s">
        <v>892</v>
      </c>
      <c r="G40" s="407" t="s">
        <v>1611</v>
      </c>
      <c r="O40" s="1074" t="s">
        <v>1400</v>
      </c>
      <c r="AX40" s="1120" t="s">
        <v>1612</v>
      </c>
      <c r="BE40" s="1120">
        <v>2038</v>
      </c>
      <c r="BH40" s="1068" t="s">
        <v>1613</v>
      </c>
      <c r="BJ40" s="1217" t="s">
        <v>1025</v>
      </c>
      <c r="BL40" s="1217" t="s">
        <v>1025</v>
      </c>
      <c r="BN40" s="1068" t="s">
        <v>1059</v>
      </c>
    </row>
    <row customHeight="1" ht="11.25">
      <c r="A41" s="1074" t="s">
        <v>1614</v>
      </c>
      <c r="E41" s="407" t="s">
        <v>1615</v>
      </c>
      <c r="F41" s="1115" t="s">
        <v>1616</v>
      </c>
      <c r="G41" s="407" t="s">
        <v>1615</v>
      </c>
      <c r="O41" s="1074" t="s">
        <v>1416</v>
      </c>
      <c r="AX41" s="1120" t="s">
        <v>1617</v>
      </c>
      <c r="AZ41" s="1067" t="s">
        <v>1618</v>
      </c>
      <c r="BE41" s="1120">
        <v>2039</v>
      </c>
      <c r="BH41" s="1068" t="s">
        <v>1619</v>
      </c>
      <c r="BJ41" s="1217" t="s">
        <v>1021</v>
      </c>
      <c r="BL41" s="1217" t="s">
        <v>1021</v>
      </c>
      <c r="BN41" s="1068" t="s">
        <v>1046</v>
      </c>
    </row>
    <row customHeight="1" ht="11.25">
      <c r="A42" s="1074" t="s">
        <v>1620</v>
      </c>
      <c r="AX42" s="1120" t="s">
        <v>1621</v>
      </c>
      <c r="AZ42" s="1120" t="s">
        <v>1212</v>
      </c>
      <c r="BE42" s="1120">
        <v>2040</v>
      </c>
      <c r="BH42" s="1068" t="s">
        <v>1043</v>
      </c>
      <c r="BJ42" s="1217" t="s">
        <v>1023</v>
      </c>
      <c r="BL42" s="1217" t="s">
        <v>1023</v>
      </c>
      <c r="BN42" s="1068" t="s">
        <v>1622</v>
      </c>
    </row>
    <row customHeight="1" ht="11.25">
      <c r="A43" s="1074" t="s">
        <v>1623</v>
      </c>
      <c r="AX43" s="1120" t="s">
        <v>1624</v>
      </c>
      <c r="AZ43" s="1120" t="s">
        <v>1238</v>
      </c>
      <c r="BE43" s="1120">
        <v>2041</v>
      </c>
      <c r="BH43" s="1068" t="s">
        <v>1625</v>
      </c>
      <c r="BJ43" s="1217" t="s">
        <v>1619</v>
      </c>
      <c r="BL43" s="1217" t="s">
        <v>1619</v>
      </c>
      <c r="BN43" s="1068" t="s">
        <v>1626</v>
      </c>
    </row>
    <row customHeight="1" ht="11.25">
      <c r="A44" s="1074" t="s">
        <v>1627</v>
      </c>
      <c r="G44" s="1094">
        <f>YEAR(TODAY())</f>
        <v>2025</v>
      </c>
      <c r="I44" s="799" t="s">
        <v>1628</v>
      </c>
      <c r="J44" s="1089" t="s">
        <v>1629</v>
      </c>
      <c r="K44" s="1089" t="s">
        <v>1630</v>
      </c>
      <c r="AX44" s="1120" t="s">
        <v>1631</v>
      </c>
      <c r="AZ44" s="1120" t="s">
        <v>1274</v>
      </c>
      <c r="BE44" s="1120">
        <v>2042</v>
      </c>
      <c r="BH44" s="1068" t="s">
        <v>1632</v>
      </c>
      <c r="BJ44" s="1217" t="s">
        <v>1043</v>
      </c>
      <c r="BL44" s="1217" t="s">
        <v>1043</v>
      </c>
      <c r="BN44" s="1068" t="s">
        <v>1633</v>
      </c>
    </row>
    <row customHeight="1" ht="11.25">
      <c r="A45" s="1074" t="s">
        <v>1634</v>
      </c>
      <c r="D45" s="1111" t="s">
        <v>1635</v>
      </c>
      <c r="E45" s="1112" t="s">
        <v>1636</v>
      </c>
      <c r="F45" s="797" t="s">
        <v>1637</v>
      </c>
      <c r="G45" s="796" t="s">
        <v>1638</v>
      </c>
      <c r="H45" s="799" t="s">
        <v>1639</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1640</v>
      </c>
      <c r="AZ45" s="1120" t="s">
        <v>1307</v>
      </c>
      <c r="BE45" s="1120">
        <v>2043</v>
      </c>
      <c r="BH45" s="1068" t="s">
        <v>1641</v>
      </c>
      <c r="BJ45" s="1217" t="s">
        <v>1037</v>
      </c>
      <c r="BL45" s="1217" t="s">
        <v>1037</v>
      </c>
      <c r="BN45" s="1068" t="s">
        <v>1642</v>
      </c>
    </row>
    <row customHeight="1" ht="11.25">
      <c r="A46" s="1074" t="s">
        <v>1643</v>
      </c>
      <c r="E46" s="407" t="s">
        <v>27</v>
      </c>
      <c r="F46" s="1114" t="s">
        <v>1644</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1645</v>
      </c>
      <c r="AZ46" s="1120" t="s">
        <v>1332</v>
      </c>
      <c r="BE46" s="1120">
        <v>2044</v>
      </c>
      <c r="BH46" s="1068" t="s">
        <v>1046</v>
      </c>
      <c r="BJ46" s="1217" t="s">
        <v>1027</v>
      </c>
      <c r="BL46" s="1217" t="s">
        <v>1027</v>
      </c>
      <c r="BN46" s="1068" t="s">
        <v>1646</v>
      </c>
    </row>
    <row customHeight="1" ht="11.25">
      <c r="A47" s="1074" t="s">
        <v>1647</v>
      </c>
      <c r="E47" s="407" t="s">
        <v>33</v>
      </c>
      <c r="F47" s="1115" t="s">
        <v>1636</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1648</v>
      </c>
      <c r="AZ47" s="1120" t="s">
        <v>1351</v>
      </c>
      <c r="BE47" s="1120">
        <v>2045</v>
      </c>
      <c r="BH47" s="1068" t="s">
        <v>1622</v>
      </c>
      <c r="BJ47" s="1217" t="s">
        <v>1029</v>
      </c>
      <c r="BL47" s="1217" t="s">
        <v>1029</v>
      </c>
      <c r="BN47" s="1068" t="s">
        <v>1649</v>
      </c>
    </row>
    <row customHeight="1" ht="11.25">
      <c r="A48" s="1074" t="s">
        <v>1650</v>
      </c>
      <c r="E48" s="407" t="s">
        <v>1651</v>
      </c>
      <c r="F48" s="1115" t="s">
        <v>1652</v>
      </c>
      <c r="G48" s="1116" t="str">
        <f>_xlfn.IFERROR(IF(f_year="","01.01."&amp;CURRENT_YEAR,"01.01."&amp;f_year),"01.01."&amp;CURRENT_YEAR)</f>
        <v>01.01.2025</v>
      </c>
      <c r="H48" s="1116" t="str">
        <f>_xlfn.IFERROR(IF(f_year="","31.12."&amp;CURRENT_YEAR,"31.12."&amp;f_year),"31.12."&amp;CURRENT_YEAR)</f>
        <v>31.12.2025</v>
      </c>
      <c r="I48" s="1742">
        <f>IF(f_year="",TRUE,FALSE)</f>
        <v>0</v>
      </c>
      <c r="J48" s="1745" t="s">
        <v>1653</v>
      </c>
      <c r="K48" s="1746"/>
      <c r="AX48" s="1120" t="s">
        <v>1654</v>
      </c>
      <c r="AZ48" s="1120" t="s">
        <v>1368</v>
      </c>
      <c r="BE48" s="1120">
        <v>2046</v>
      </c>
      <c r="BH48" s="1068" t="s">
        <v>1626</v>
      </c>
      <c r="BJ48" s="1217" t="s">
        <v>1031</v>
      </c>
      <c r="BL48" s="1217" t="s">
        <v>1031</v>
      </c>
      <c r="BN48" s="1068" t="s">
        <v>1655</v>
      </c>
    </row>
    <row customHeight="1" ht="11.25">
      <c r="A49" s="1074" t="s">
        <v>1656</v>
      </c>
      <c r="E49" s="407" t="s">
        <v>1657</v>
      </c>
      <c r="F49" s="1115" t="s">
        <v>1658</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1659</v>
      </c>
      <c r="AZ49" s="1120" t="s">
        <v>1384</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1662</v>
      </c>
      <c r="AZ50" s="1120" t="s">
        <v>1400</v>
      </c>
      <c r="BE50" s="1120">
        <v>2048</v>
      </c>
      <c r="BH50" s="1068" t="s">
        <v>1633</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1416</v>
      </c>
      <c r="BE51" s="1120">
        <v>2049</v>
      </c>
      <c r="BH51" s="1068" t="s">
        <v>1642</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1671</v>
      </c>
      <c r="AZ52" s="1120" t="s">
        <v>1213</v>
      </c>
      <c r="BE52" s="1120">
        <v>2050</v>
      </c>
      <c r="BH52" s="1068" t="s">
        <v>1646</v>
      </c>
      <c r="BJ52" s="1217" t="s">
        <v>1046</v>
      </c>
      <c r="BL52" s="1217" t="s">
        <v>1046</v>
      </c>
    </row>
    <row customHeight="1" ht="11.25">
      <c r="A53" s="1074" t="s">
        <v>1672</v>
      </c>
      <c r="E53" s="407" t="s">
        <v>1673</v>
      </c>
      <c r="F53" s="1115" t="s">
        <v>1673</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1674</v>
      </c>
      <c r="K53" s="1746"/>
      <c r="AX53" s="1120" t="s">
        <v>1675</v>
      </c>
      <c r="BE53" s="1120">
        <v>2051</v>
      </c>
      <c r="BH53" s="1068" t="s">
        <v>1649</v>
      </c>
      <c r="BJ53" s="1217" t="s">
        <v>1622</v>
      </c>
      <c r="BL53" s="1217" t="s">
        <v>1622</v>
      </c>
    </row>
    <row customHeight="1" ht="11.25">
      <c r="A54" s="1074" t="s">
        <v>1676</v>
      </c>
      <c r="AX54" s="1120" t="s">
        <v>1677</v>
      </c>
      <c r="AZ54" s="1067" t="s">
        <v>1678</v>
      </c>
      <c r="BE54" s="1120">
        <v>2052</v>
      </c>
      <c r="BH54" s="1068" t="s">
        <v>1655</v>
      </c>
      <c r="BJ54" s="1217" t="s">
        <v>1626</v>
      </c>
      <c r="BL54" s="1217" t="s">
        <v>1626</v>
      </c>
    </row>
    <row customHeight="1" ht="11.25">
      <c r="A55" s="1074" t="s">
        <v>1679</v>
      </c>
      <c r="AX55" s="1120" t="s">
        <v>1680</v>
      </c>
      <c r="AZ55" s="1120" t="s">
        <v>1215</v>
      </c>
      <c r="BE55" s="1120">
        <v>2053</v>
      </c>
      <c r="BH55" s="1070" t="s">
        <v>22</v>
      </c>
      <c r="BJ55" s="1217" t="s">
        <v>1047</v>
      </c>
      <c r="BL55" s="1217" t="s">
        <v>1047</v>
      </c>
    </row>
    <row customHeight="1" ht="11.25">
      <c r="A56" s="1074" t="s">
        <v>1681</v>
      </c>
      <c r="D56" s="1118" t="s">
        <v>1682</v>
      </c>
      <c r="E56" s="1095" t="s">
        <v>110</v>
      </c>
      <c r="F56" s="1074" t="s">
        <v>1683</v>
      </c>
      <c r="AX56" s="1120" t="s">
        <v>1684</v>
      </c>
      <c r="AZ56" s="1120" t="s">
        <v>1242</v>
      </c>
      <c r="BE56" s="1120">
        <v>2054</v>
      </c>
      <c r="BH56" s="1070" t="s">
        <v>22</v>
      </c>
      <c r="BJ56" s="1217" t="s">
        <v>1633</v>
      </c>
      <c r="BL56" s="1217" t="s">
        <v>1633</v>
      </c>
    </row>
    <row customHeight="1" ht="11.25">
      <c r="A57" s="1074" t="s">
        <v>1685</v>
      </c>
      <c r="D57" s="1118" t="s">
        <v>1686</v>
      </c>
      <c r="E57" s="1095" t="s">
        <v>110</v>
      </c>
      <c r="F57" s="1074" t="s">
        <v>1683</v>
      </c>
      <c r="AX57" s="1120" t="s">
        <v>1687</v>
      </c>
      <c r="AZ57" s="1120" t="s">
        <v>1277</v>
      </c>
      <c r="BE57" s="1120">
        <v>2055</v>
      </c>
      <c r="BJ57" s="1217" t="s">
        <v>1642</v>
      </c>
      <c r="BL57" s="1217" t="s">
        <v>1642</v>
      </c>
    </row>
    <row customHeight="1" ht="11.25">
      <c r="A58" s="1074" t="s">
        <v>1688</v>
      </c>
      <c r="D58" s="1118" t="s">
        <v>1689</v>
      </c>
      <c r="E58" s="1095" t="s">
        <v>110</v>
      </c>
      <c r="F58" s="1074" t="s">
        <v>1683</v>
      </c>
      <c r="AX58" s="1120" t="s">
        <v>1690</v>
      </c>
      <c r="BE58" s="1120">
        <v>2056</v>
      </c>
      <c r="BJ58" s="1217" t="s">
        <v>1646</v>
      </c>
      <c r="BL58" s="1217" t="s">
        <v>1646</v>
      </c>
    </row>
    <row customHeight="1" ht="11.25">
      <c r="A59" s="1074" t="s">
        <v>1691</v>
      </c>
      <c r="D59" s="1118" t="s">
        <v>131</v>
      </c>
      <c r="E59" s="1095" t="s">
        <v>1579</v>
      </c>
      <c r="F59" s="1074" t="s">
        <v>1692</v>
      </c>
      <c r="AX59" s="1120" t="s">
        <v>1693</v>
      </c>
      <c r="AZ59" s="1067" t="s">
        <v>1694</v>
      </c>
      <c r="BE59" s="1120">
        <v>2057</v>
      </c>
      <c r="BJ59" s="1217" t="s">
        <v>1649</v>
      </c>
      <c r="BL59" s="1217" t="s">
        <v>1649</v>
      </c>
    </row>
    <row customHeight="1" ht="11.25">
      <c r="A60" s="1074" t="s">
        <v>1695</v>
      </c>
      <c r="D60" s="1118" t="s">
        <v>1696</v>
      </c>
      <c r="E60" s="1095" t="s">
        <v>1579</v>
      </c>
      <c r="F60" s="1074" t="s">
        <v>1692</v>
      </c>
      <c r="AX60" s="1120" t="s">
        <v>1697</v>
      </c>
      <c r="AZ60" s="1120" t="s">
        <v>1216</v>
      </c>
      <c r="BE60" s="1120">
        <v>2058</v>
      </c>
      <c r="BJ60" s="1217" t="s">
        <v>1655</v>
      </c>
      <c r="BL60" s="1217" t="s">
        <v>1655</v>
      </c>
    </row>
    <row customHeight="1" ht="11.25">
      <c r="A61" s="1074" t="s">
        <v>1698</v>
      </c>
      <c r="D61" s="1118" t="s">
        <v>1699</v>
      </c>
      <c r="E61" s="1095" t="s">
        <v>1579</v>
      </c>
      <c r="F61" s="1074" t="s">
        <v>1692</v>
      </c>
      <c r="AX61" s="1120" t="s">
        <v>1700</v>
      </c>
      <c r="AZ61" s="1120" t="s">
        <v>1243</v>
      </c>
      <c r="BE61" s="1120">
        <v>2059</v>
      </c>
      <c r="BL61" s="1217" t="s">
        <v>1039</v>
      </c>
    </row>
    <row customHeight="1" ht="11.25">
      <c r="A62" s="1074" t="s">
        <v>1701</v>
      </c>
      <c r="D62" s="1118" t="s">
        <v>130</v>
      </c>
      <c r="E62" s="1095">
        <v>30</v>
      </c>
      <c r="F62" s="1074" t="s">
        <v>1692</v>
      </c>
      <c r="AZ62" s="1120" t="s">
        <v>1278</v>
      </c>
      <c r="BE62" s="1120">
        <v>2060</v>
      </c>
      <c r="BL62" s="1217" t="s">
        <v>1041</v>
      </c>
    </row>
    <row customHeight="1" ht="11.25">
      <c r="A63" s="1074" t="s">
        <v>1702</v>
      </c>
      <c r="D63" s="1118" t="s">
        <v>1703</v>
      </c>
      <c r="E63" s="1095">
        <v>30</v>
      </c>
      <c r="F63" s="1074" t="s">
        <v>1692</v>
      </c>
      <c r="AZ63" s="1120" t="s">
        <v>1310</v>
      </c>
      <c r="BE63" s="1120">
        <v>2061</v>
      </c>
    </row>
    <row customHeight="1" ht="11.25">
      <c r="A64" s="1074" t="s">
        <v>1704</v>
      </c>
      <c r="D64" s="1118" t="s">
        <v>1705</v>
      </c>
      <c r="E64" s="1095">
        <v>30</v>
      </c>
      <c r="F64" s="1074" t="s">
        <v>1692</v>
      </c>
      <c r="AZ64" s="1120" t="s">
        <v>1333</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1217</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1279</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1311</v>
      </c>
      <c r="BE70" s="1120">
        <v>2068</v>
      </c>
      <c r="BH70" s="1068" t="s">
        <v>1721</v>
      </c>
      <c r="BJ70" s="1068" t="s">
        <v>1722</v>
      </c>
      <c r="BL70" s="1068" t="s">
        <v>1723</v>
      </c>
      <c r="BN70" s="1068" t="s">
        <v>1724</v>
      </c>
    </row>
    <row customHeight="1" ht="11.25">
      <c r="A71" s="1074" t="s">
        <v>1725</v>
      </c>
      <c r="AZ71" s="1120" t="s">
        <v>1313</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1226</v>
      </c>
      <c r="BH76" s="1068" t="s">
        <v>1747</v>
      </c>
      <c r="BJ76" s="1068" t="s">
        <v>1748</v>
      </c>
      <c r="BL76" s="1068" t="s">
        <v>1749</v>
      </c>
    </row>
    <row customHeight="1" ht="11.25">
      <c r="A77" s="1074" t="s">
        <v>1750</v>
      </c>
      <c r="AZ77" s="1120" t="s">
        <v>1254</v>
      </c>
    </row>
    <row customHeight="1" ht="11.25">
      <c r="A78" s="1074" t="s">
        <v>1751</v>
      </c>
      <c r="AZ78" s="1120" t="s">
        <v>1286</v>
      </c>
    </row>
    <row customHeight="1" ht="11.25">
      <c r="A79" s="1074" t="s">
        <v>1752</v>
      </c>
      <c r="AZ79" s="1120" t="s">
        <v>1317</v>
      </c>
      <c r="BH79" s="1067" t="s">
        <v>1753</v>
      </c>
      <c r="BJ79" s="1067" t="s">
        <v>1754</v>
      </c>
      <c r="BL79" s="1067" t="s">
        <v>1755</v>
      </c>
    </row>
    <row customHeight="1" ht="11.25">
      <c r="A80" s="1074" t="s">
        <v>1756</v>
      </c>
      <c r="AZ80" s="1120" t="s">
        <v>1338</v>
      </c>
      <c r="BH80" s="1068" t="s">
        <v>1757</v>
      </c>
      <c r="BJ80" s="1068" t="s">
        <v>1758</v>
      </c>
      <c r="BL80" s="1068" t="s">
        <v>1759</v>
      </c>
    </row>
    <row customHeight="1" ht="11.25">
      <c r="A81" s="1074" t="s">
        <v>1760</v>
      </c>
      <c r="AZ81" s="1120" t="s">
        <v>1355</v>
      </c>
      <c r="BH81" s="1068" t="s">
        <v>1761</v>
      </c>
      <c r="BJ81" s="1068" t="s">
        <v>1762</v>
      </c>
      <c r="BL81" s="1068" t="s">
        <v>1763</v>
      </c>
    </row>
    <row customHeight="1" ht="11.25">
      <c r="A82" s="1074" t="s">
        <v>1764</v>
      </c>
      <c r="AZ82" s="1120" t="s">
        <v>1370</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1416</v>
      </c>
      <c r="BL100" s="1068" t="s">
        <v>1416</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1502</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1213</v>
      </c>
    </row>
    <row customHeight="1" ht="11.25">
      <c r="AZ116" s="1901" t="s">
        <v>1835</v>
      </c>
      <c r="BA116" s="1902" t="s">
        <v>1836</v>
      </c>
      <c r="BH116" s="1068" t="s">
        <v>1240</v>
      </c>
    </row>
    <row customHeight="1" ht="11.25">
      <c r="BH117" s="1068" t="s">
        <v>1275</v>
      </c>
    </row>
    <row customHeight="1" ht="11.25">
      <c r="BH118" s="1068"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0D228-8D7B-D6D2-DDE1-0.05C806DC}"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Ненецкий автономный округ</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Нарьян-Марское МУ ПОКиТС</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5E407-9994-F278-90EB-0.0A085B}"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0CC68-CE57-7904-C70E-0.B494A8E2}"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Нарьян-Марское МУ ПОКиТС</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Нарьян-Марское МУ ПОКиТС</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6CD2CF-5078-342D-835E-0.6ED4A80B}"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Нарьян-Марское МУ ПОКиТС</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Нарьян-Марское МУ ПОКиТС</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50C0C-EB0B-C147-9E52-0.A09D97ED}"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Ненецкий автономный округ</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Ненецкий автономный округ</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00978-D63B-DC05-8144-0.0967FAD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CEFCA-BA38-33BE-AEEA-0.606A4EF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9F0FC-5E6D-B395-8F77-0.21C64D7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23A67-C1B3-7587-3D8C-0.DA96EDF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5888F-763E-2284-4DD3-0.2E7852F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43061-6F25-36A9-7EDB-0.D9E1A47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1616</v>
      </c>
    </row>
    <row customHeight="1" ht="9">
      <c r="A2" s="983" t="s">
        <v>1943</v>
      </c>
      <c r="B2" s="983"/>
      <c r="C2" s="984" t="str">
        <f>INDEX(TEMPLATE_NUMBER_FORM_LIST,MATCH(TEMPLATE_SPHERE,TEMPLATE_SPHERE_LIST,0))</f>
        <v>10</v>
      </c>
      <c r="D2" s="983" t="s">
        <v>1467</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1505</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BD52A4-BD1E-698F-B9DB-0.EE8B245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1616</v>
      </c>
      <c r="H2" s="843"/>
      <c r="I2" s="843"/>
      <c r="J2" s="843"/>
      <c r="K2" s="843"/>
      <c r="L2" s="843"/>
      <c r="M2" s="843"/>
      <c r="N2" s="843"/>
      <c r="O2" s="841" t="s">
        <v>806</v>
      </c>
      <c r="P2" s="841" t="s">
        <v>852</v>
      </c>
      <c r="Q2" s="841" t="s">
        <v>892</v>
      </c>
      <c r="R2" s="841" t="s">
        <v>905</v>
      </c>
      <c r="S2" s="841" t="s">
        <v>1616</v>
      </c>
      <c r="T2" s="841" t="s">
        <v>806</v>
      </c>
      <c r="U2" s="841" t="s">
        <v>852</v>
      </c>
      <c r="V2" s="841" t="s">
        <v>892</v>
      </c>
      <c r="W2" s="841" t="s">
        <v>905</v>
      </c>
      <c r="X2" s="841" t="s">
        <v>1616</v>
      </c>
      <c r="Y2" s="841"/>
      <c r="Z2" s="841" t="s">
        <v>806</v>
      </c>
      <c r="AA2" s="850" t="s">
        <v>852</v>
      </c>
      <c r="AB2" s="841" t="s">
        <v>892</v>
      </c>
      <c r="AC2" s="841" t="s">
        <v>905</v>
      </c>
      <c r="AD2" s="841" t="s">
        <v>1616</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1648</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1651</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1461</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1461</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1467</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1479</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1493</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1505</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1657</v>
      </c>
      <c r="B148" s="845"/>
      <c r="C148" s="843" t="s">
        <v>2220</v>
      </c>
      <c r="D148" s="843" t="s">
        <v>1560</v>
      </c>
      <c r="E148" s="843" t="s">
        <v>1659</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07591-7373-A51C-F4D1-0.621D5DC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Нарьян-Марское МУ ПОКиТС</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31A0A-FAB4-38B7-0247-0.E59632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99BC6-D715-7AE4-99C2-0.72EE05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3FB11-E8F3-FE6B-E8F3-0.63D60C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77AAA-F834-7C6F-A28F-0.244555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4672B-3648-5A22-E51C-0.D0ACAE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9DBFA-D732-2D9F-CB6A-0.651D1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2494-E4F7-A937-D856-0.95E01D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E5194-512A-DE35-1D9F-0.B558626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CC57F-92DC-1CA9-ABD9-0.3759D5F3}"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1657</v>
      </c>
      <c r="C4" s="753"/>
      <c r="D4" s="764"/>
      <c r="E4" s="836"/>
    </row>
    <row customHeight="1" ht="11.25">
      <c r="A5" s="2623"/>
      <c r="B5" s="766" t="s">
        <v>1651</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50CAF-7E51-285C-2337-0.27126E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5F694-3C9A-6EDC-8B26-0.BC818A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B7F7E-12BD-EDBF-8929-0.C3776225}"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51</v>
      </c>
      <c r="G3" s="1850" t="s">
        <v>22</v>
      </c>
      <c r="H3" s="1850" t="s">
        <v>22</v>
      </c>
      <c r="I3" s="1850" t="s">
        <v>806</v>
      </c>
    </row>
    <row customHeight="1" ht="11.25">
      <c r="A4" s="1850" t="s">
        <v>2244</v>
      </c>
      <c r="B4" s="1850" t="s">
        <v>16</v>
      </c>
      <c r="C4" s="1850" t="s">
        <v>2252</v>
      </c>
      <c r="D4" s="1850" t="s">
        <v>2253</v>
      </c>
      <c r="E4" s="1850" t="s">
        <v>2254</v>
      </c>
      <c r="F4" s="1850" t="s">
        <v>51</v>
      </c>
      <c r="G4" s="1850" t="s">
        <v>22</v>
      </c>
      <c r="H4" s="1850" t="s">
        <v>22</v>
      </c>
      <c r="I4" s="1850" t="s">
        <v>806</v>
      </c>
    </row>
    <row customHeight="1" ht="11.25">
      <c r="A5" s="1850" t="s">
        <v>2244</v>
      </c>
      <c r="B5" s="1850" t="s">
        <v>16</v>
      </c>
      <c r="C5" s="1850" t="s">
        <v>2255</v>
      </c>
      <c r="D5" s="1850" t="s">
        <v>2256</v>
      </c>
      <c r="E5" s="1850" t="s">
        <v>2257</v>
      </c>
      <c r="F5" s="1850" t="s">
        <v>51</v>
      </c>
      <c r="G5" s="1850" t="s">
        <v>22</v>
      </c>
      <c r="H5" s="1850" t="s">
        <v>22</v>
      </c>
      <c r="I5" s="1850" t="s">
        <v>806</v>
      </c>
    </row>
    <row customHeight="1" ht="11.25">
      <c r="A6" s="1850" t="s">
        <v>2244</v>
      </c>
      <c r="B6" s="1850" t="s">
        <v>16</v>
      </c>
      <c r="C6" s="1850" t="s">
        <v>2258</v>
      </c>
      <c r="D6" s="1850" t="s">
        <v>2259</v>
      </c>
      <c r="E6" s="1850" t="s">
        <v>2260</v>
      </c>
      <c r="F6" s="1850" t="s">
        <v>51</v>
      </c>
      <c r="G6" s="1850" t="s">
        <v>22</v>
      </c>
      <c r="H6" s="1850" t="s">
        <v>22</v>
      </c>
      <c r="I6" s="1850" t="s">
        <v>806</v>
      </c>
    </row>
    <row customHeight="1" ht="11.25">
      <c r="A7" s="1850" t="s">
        <v>2244</v>
      </c>
      <c r="B7" s="1850" t="s">
        <v>16</v>
      </c>
      <c r="C7" s="1850" t="s">
        <v>2261</v>
      </c>
      <c r="D7" s="1850" t="s">
        <v>2262</v>
      </c>
      <c r="E7" s="1850" t="s">
        <v>2263</v>
      </c>
      <c r="F7" s="1850" t="s">
        <v>51</v>
      </c>
      <c r="G7" s="1850" t="s">
        <v>22</v>
      </c>
      <c r="H7" s="1850" t="s">
        <v>22</v>
      </c>
      <c r="I7" s="1850" t="s">
        <v>806</v>
      </c>
    </row>
    <row customHeight="1" ht="11.25">
      <c r="A8" s="1850" t="s">
        <v>2244</v>
      </c>
      <c r="B8" s="1850" t="s">
        <v>16</v>
      </c>
      <c r="C8" s="1850" t="s">
        <v>13</v>
      </c>
      <c r="D8" s="1850" t="s">
        <v>46</v>
      </c>
      <c r="E8" s="1850" t="s">
        <v>49</v>
      </c>
      <c r="F8" s="1850" t="s">
        <v>51</v>
      </c>
      <c r="G8" s="1850" t="s">
        <v>22</v>
      </c>
      <c r="H8" s="1850" t="s">
        <v>22</v>
      </c>
      <c r="I8" s="1850" t="s">
        <v>806</v>
      </c>
    </row>
    <row customHeight="1" ht="11.25">
      <c r="A9" s="1850" t="s">
        <v>2244</v>
      </c>
      <c r="B9" s="1850" t="s">
        <v>16</v>
      </c>
      <c r="C9" s="1850" t="s">
        <v>2264</v>
      </c>
      <c r="D9" s="1850" t="s">
        <v>2265</v>
      </c>
      <c r="E9" s="1850" t="s">
        <v>2266</v>
      </c>
      <c r="F9" s="1850" t="s">
        <v>51</v>
      </c>
      <c r="G9" s="1850" t="s">
        <v>2267</v>
      </c>
      <c r="H9" s="1850" t="s">
        <v>22</v>
      </c>
      <c r="I9" s="1850" t="s">
        <v>806</v>
      </c>
    </row>
    <row customHeight="1" ht="11.25">
      <c r="A10" s="1850" t="s">
        <v>2244</v>
      </c>
      <c r="B10" s="1850" t="s">
        <v>16</v>
      </c>
      <c r="C10" s="1850" t="s">
        <v>2268</v>
      </c>
      <c r="D10" s="1850" t="s">
        <v>2269</v>
      </c>
      <c r="E10" s="1850" t="s">
        <v>2270</v>
      </c>
      <c r="F10" s="1850" t="s">
        <v>2271</v>
      </c>
      <c r="G10" s="1850" t="s">
        <v>22</v>
      </c>
      <c r="H10" s="1850" t="s">
        <v>22</v>
      </c>
      <c r="I10" s="1850" t="s">
        <v>806</v>
      </c>
    </row>
    <row customHeight="1" ht="11.25">
      <c r="A11" s="1850" t="s">
        <v>2244</v>
      </c>
      <c r="B11" s="1850" t="s">
        <v>16</v>
      </c>
      <c r="C11" s="1850" t="s">
        <v>2272</v>
      </c>
      <c r="D11" s="1850" t="s">
        <v>2273</v>
      </c>
      <c r="E11" s="1850" t="s">
        <v>2274</v>
      </c>
      <c r="F11" s="1850" t="s">
        <v>2275</v>
      </c>
      <c r="G11" s="1850" t="s">
        <v>22</v>
      </c>
      <c r="H11" s="1850" t="s">
        <v>22</v>
      </c>
      <c r="I11" s="1850" t="s">
        <v>806</v>
      </c>
    </row>
    <row customHeight="1" ht="11.25">
      <c r="A12" s="1850" t="s">
        <v>2244</v>
      </c>
      <c r="B12" s="1850" t="s">
        <v>16</v>
      </c>
      <c r="C12" s="1850" t="s">
        <v>2276</v>
      </c>
      <c r="D12" s="1850" t="s">
        <v>2277</v>
      </c>
      <c r="E12" s="1850" t="s">
        <v>2278</v>
      </c>
      <c r="F12" s="1850" t="s">
        <v>51</v>
      </c>
      <c r="G12" s="1850" t="s">
        <v>22</v>
      </c>
      <c r="H12" s="1850" t="s">
        <v>22</v>
      </c>
      <c r="I12" s="1850" t="s">
        <v>806</v>
      </c>
    </row>
    <row customHeight="1" ht="11.25">
      <c r="A13" s="1850" t="s">
        <v>2244</v>
      </c>
      <c r="B13" s="1850" t="s">
        <v>16</v>
      </c>
      <c r="C13" s="1850" t="s">
        <v>2279</v>
      </c>
      <c r="D13" s="1850" t="s">
        <v>2280</v>
      </c>
      <c r="E13" s="1850" t="s">
        <v>2247</v>
      </c>
      <c r="F13" s="1850" t="s">
        <v>2281</v>
      </c>
      <c r="G13" s="1850" t="s">
        <v>2282</v>
      </c>
      <c r="H13" s="1850" t="s">
        <v>22</v>
      </c>
      <c r="I13" s="1850" t="s">
        <v>806</v>
      </c>
    </row>
    <row customHeight="1" ht="11.25">
      <c r="A14" s="1850" t="s">
        <v>2244</v>
      </c>
      <c r="B14" s="1850" t="s">
        <v>16</v>
      </c>
      <c r="C14" s="1850" t="s">
        <v>22</v>
      </c>
      <c r="D14" s="1850" t="s">
        <v>2283</v>
      </c>
      <c r="E14" s="1850" t="s">
        <v>2284</v>
      </c>
      <c r="F14" s="1850" t="s">
        <v>51</v>
      </c>
      <c r="G14" s="1850" t="s">
        <v>22</v>
      </c>
      <c r="H14" s="1850" t="s">
        <v>22</v>
      </c>
      <c r="I14" s="1850" t="s">
        <v>806</v>
      </c>
    </row>
    <row customHeight="1" ht="11.25">
      <c r="A15" s="1850" t="s">
        <v>2244</v>
      </c>
      <c r="B15" s="1850" t="s">
        <v>16</v>
      </c>
      <c r="C15" s="1850" t="s">
        <v>2285</v>
      </c>
      <c r="D15" s="1850" t="s">
        <v>2286</v>
      </c>
      <c r="E15" s="1850" t="s">
        <v>2287</v>
      </c>
      <c r="F15" s="1850" t="s">
        <v>2288</v>
      </c>
      <c r="G15" s="1850" t="s">
        <v>22</v>
      </c>
      <c r="H15" s="1850" t="s">
        <v>22</v>
      </c>
      <c r="I15" s="1850" t="s">
        <v>806</v>
      </c>
    </row>
    <row customHeight="1" ht="11.25">
      <c r="A16" s="1850" t="s">
        <v>2244</v>
      </c>
      <c r="B16" s="1850" t="s">
        <v>16</v>
      </c>
      <c r="C16" s="1850" t="s">
        <v>2289</v>
      </c>
      <c r="D16" s="1850" t="s">
        <v>2290</v>
      </c>
      <c r="E16" s="1850" t="s">
        <v>2287</v>
      </c>
      <c r="F16" s="1850" t="s">
        <v>2291</v>
      </c>
      <c r="G16" s="1850" t="s">
        <v>2292</v>
      </c>
      <c r="H16" s="1850" t="s">
        <v>22</v>
      </c>
      <c r="I16" s="1850" t="s">
        <v>806</v>
      </c>
    </row>
    <row customHeight="1" ht="11.25">
      <c r="A17" s="1850" t="s">
        <v>2244</v>
      </c>
      <c r="B17" s="1850" t="s">
        <v>16</v>
      </c>
      <c r="C17" s="1850" t="s">
        <v>2245</v>
      </c>
      <c r="D17" s="1850" t="s">
        <v>2246</v>
      </c>
      <c r="E17" s="1850" t="s">
        <v>2247</v>
      </c>
      <c r="F17" s="1850" t="s">
        <v>2248</v>
      </c>
      <c r="G17" s="1850" t="s">
        <v>22</v>
      </c>
      <c r="H17" s="1850" t="s">
        <v>22</v>
      </c>
      <c r="I17" s="1850" t="s">
        <v>892</v>
      </c>
    </row>
    <row customHeight="1" ht="11.25">
      <c r="A18" s="1850" t="s">
        <v>2244</v>
      </c>
      <c r="B18" s="1850" t="s">
        <v>16</v>
      </c>
      <c r="C18" s="1850" t="s">
        <v>2249</v>
      </c>
      <c r="D18" s="1850" t="s">
        <v>2250</v>
      </c>
      <c r="E18" s="1850" t="s">
        <v>2251</v>
      </c>
      <c r="F18" s="1850" t="s">
        <v>51</v>
      </c>
      <c r="G18" s="1850" t="s">
        <v>22</v>
      </c>
      <c r="H18" s="1850" t="s">
        <v>22</v>
      </c>
      <c r="I18" s="1850" t="s">
        <v>892</v>
      </c>
    </row>
    <row customHeight="1" ht="11.25">
      <c r="A19" s="1850" t="s">
        <v>2244</v>
      </c>
      <c r="B19" s="1850" t="s">
        <v>16</v>
      </c>
      <c r="C19" s="1850" t="s">
        <v>2252</v>
      </c>
      <c r="D19" s="1850" t="s">
        <v>2253</v>
      </c>
      <c r="E19" s="1850" t="s">
        <v>2254</v>
      </c>
      <c r="F19" s="1850" t="s">
        <v>51</v>
      </c>
      <c r="G19" s="1850" t="s">
        <v>22</v>
      </c>
      <c r="H19" s="1850" t="s">
        <v>22</v>
      </c>
      <c r="I19" s="1850" t="s">
        <v>892</v>
      </c>
    </row>
    <row customHeight="1" ht="11.25">
      <c r="A20" s="1850" t="s">
        <v>2244</v>
      </c>
      <c r="B20" s="1850" t="s">
        <v>16</v>
      </c>
      <c r="C20" s="1850" t="s">
        <v>2255</v>
      </c>
      <c r="D20" s="1850" t="s">
        <v>2256</v>
      </c>
      <c r="E20" s="1850" t="s">
        <v>2257</v>
      </c>
      <c r="F20" s="1850" t="s">
        <v>51</v>
      </c>
      <c r="G20" s="1850" t="s">
        <v>22</v>
      </c>
      <c r="H20" s="1850" t="s">
        <v>22</v>
      </c>
      <c r="I20" s="1850" t="s">
        <v>892</v>
      </c>
    </row>
    <row customHeight="1" ht="11.25">
      <c r="A21" s="1850" t="s">
        <v>2244</v>
      </c>
      <c r="B21" s="1850" t="s">
        <v>16</v>
      </c>
      <c r="C21" s="1850" t="s">
        <v>2258</v>
      </c>
      <c r="D21" s="1850" t="s">
        <v>2259</v>
      </c>
      <c r="E21" s="1850" t="s">
        <v>2260</v>
      </c>
      <c r="F21" s="1850" t="s">
        <v>51</v>
      </c>
      <c r="G21" s="1850" t="s">
        <v>22</v>
      </c>
      <c r="H21" s="1850" t="s">
        <v>22</v>
      </c>
      <c r="I21" s="1850" t="s">
        <v>892</v>
      </c>
    </row>
    <row customHeight="1" ht="11.25">
      <c r="A22" s="1850" t="s">
        <v>2244</v>
      </c>
      <c r="B22" s="1850" t="s">
        <v>16</v>
      </c>
      <c r="C22" s="1850" t="s">
        <v>13</v>
      </c>
      <c r="D22" s="1850" t="s">
        <v>46</v>
      </c>
      <c r="E22" s="1850" t="s">
        <v>49</v>
      </c>
      <c r="F22" s="1850" t="s">
        <v>51</v>
      </c>
      <c r="G22" s="1850" t="s">
        <v>22</v>
      </c>
      <c r="H22" s="1850" t="s">
        <v>22</v>
      </c>
      <c r="I22" s="1850" t="s">
        <v>892</v>
      </c>
    </row>
    <row customHeight="1" ht="11.25">
      <c r="A23" s="1850" t="s">
        <v>2244</v>
      </c>
      <c r="B23" s="1850" t="s">
        <v>16</v>
      </c>
      <c r="C23" s="1850" t="s">
        <v>2264</v>
      </c>
      <c r="D23" s="1850" t="s">
        <v>2265</v>
      </c>
      <c r="E23" s="1850" t="s">
        <v>2266</v>
      </c>
      <c r="F23" s="1850" t="s">
        <v>51</v>
      </c>
      <c r="G23" s="1850" t="s">
        <v>2267</v>
      </c>
      <c r="H23" s="1850" t="s">
        <v>22</v>
      </c>
      <c r="I23" s="1850" t="s">
        <v>892</v>
      </c>
    </row>
    <row customHeight="1" ht="11.25">
      <c r="A24" s="1850" t="s">
        <v>2244</v>
      </c>
      <c r="B24" s="1850" t="s">
        <v>16</v>
      </c>
      <c r="C24" s="1850" t="s">
        <v>2268</v>
      </c>
      <c r="D24" s="1850" t="s">
        <v>2269</v>
      </c>
      <c r="E24" s="1850" t="s">
        <v>2270</v>
      </c>
      <c r="F24" s="1850" t="s">
        <v>2271</v>
      </c>
      <c r="G24" s="1850" t="s">
        <v>22</v>
      </c>
      <c r="H24" s="1850" t="s">
        <v>22</v>
      </c>
      <c r="I24" s="1850" t="s">
        <v>892</v>
      </c>
    </row>
    <row customHeight="1" ht="11.25">
      <c r="A25" s="1850" t="s">
        <v>2244</v>
      </c>
      <c r="B25" s="1850" t="s">
        <v>16</v>
      </c>
      <c r="C25" s="1850" t="s">
        <v>2279</v>
      </c>
      <c r="D25" s="1850" t="s">
        <v>2280</v>
      </c>
      <c r="E25" s="1850" t="s">
        <v>2247</v>
      </c>
      <c r="F25" s="1850" t="s">
        <v>2281</v>
      </c>
      <c r="G25" s="1850" t="s">
        <v>2282</v>
      </c>
      <c r="H25" s="1850" t="s">
        <v>22</v>
      </c>
      <c r="I25" s="1850" t="s">
        <v>892</v>
      </c>
    </row>
    <row customHeight="1" ht="11.25">
      <c r="A26" s="1850" t="s">
        <v>2244</v>
      </c>
      <c r="B26" s="1850" t="s">
        <v>16</v>
      </c>
      <c r="C26" s="1850" t="s">
        <v>22</v>
      </c>
      <c r="D26" s="1850" t="s">
        <v>2283</v>
      </c>
      <c r="E26" s="1850" t="s">
        <v>2284</v>
      </c>
      <c r="F26" s="1850" t="s">
        <v>51</v>
      </c>
      <c r="G26" s="1850" t="s">
        <v>22</v>
      </c>
      <c r="H26" s="1850" t="s">
        <v>22</v>
      </c>
      <c r="I26" s="1850" t="s">
        <v>892</v>
      </c>
    </row>
    <row customHeight="1" ht="11.25">
      <c r="A27" s="1850" t="s">
        <v>2244</v>
      </c>
      <c r="B27" s="1850" t="s">
        <v>16</v>
      </c>
      <c r="C27" s="1850" t="s">
        <v>2289</v>
      </c>
      <c r="D27" s="1850" t="s">
        <v>2290</v>
      </c>
      <c r="E27" s="1850" t="s">
        <v>2287</v>
      </c>
      <c r="F27" s="1850" t="s">
        <v>2291</v>
      </c>
      <c r="G27" s="1850" t="s">
        <v>2292</v>
      </c>
      <c r="H27" s="1850" t="s">
        <v>22</v>
      </c>
      <c r="I27" s="1850" t="s">
        <v>892</v>
      </c>
    </row>
    <row customHeight="1" ht="11.25">
      <c r="A28" s="1850" t="s">
        <v>2244</v>
      </c>
      <c r="B28" s="1850" t="s">
        <v>16</v>
      </c>
      <c r="C28" s="1850" t="s">
        <v>2245</v>
      </c>
      <c r="D28" s="1850" t="s">
        <v>2246</v>
      </c>
      <c r="E28" s="1850" t="s">
        <v>2247</v>
      </c>
      <c r="F28" s="1850" t="s">
        <v>2248</v>
      </c>
      <c r="G28" s="1850" t="s">
        <v>22</v>
      </c>
      <c r="H28" s="1850" t="s">
        <v>22</v>
      </c>
      <c r="I28" s="1850" t="s">
        <v>852</v>
      </c>
    </row>
    <row customHeight="1" ht="11.25">
      <c r="A29" s="1850" t="s">
        <v>2244</v>
      </c>
      <c r="B29" s="1850" t="s">
        <v>16</v>
      </c>
      <c r="C29" s="1850" t="s">
        <v>2252</v>
      </c>
      <c r="D29" s="1850" t="s">
        <v>2253</v>
      </c>
      <c r="E29" s="1850" t="s">
        <v>2254</v>
      </c>
      <c r="F29" s="1850" t="s">
        <v>51</v>
      </c>
      <c r="G29" s="1850" t="s">
        <v>22</v>
      </c>
      <c r="H29" s="1850" t="s">
        <v>22</v>
      </c>
      <c r="I29" s="1850" t="s">
        <v>852</v>
      </c>
    </row>
    <row customHeight="1" ht="11.25">
      <c r="A30" s="1850" t="s">
        <v>2244</v>
      </c>
      <c r="B30" s="1850" t="s">
        <v>16</v>
      </c>
      <c r="C30" s="1850" t="s">
        <v>2255</v>
      </c>
      <c r="D30" s="1850" t="s">
        <v>2256</v>
      </c>
      <c r="E30" s="1850" t="s">
        <v>2257</v>
      </c>
      <c r="F30" s="1850" t="s">
        <v>51</v>
      </c>
      <c r="G30" s="1850" t="s">
        <v>22</v>
      </c>
      <c r="H30" s="1850" t="s">
        <v>22</v>
      </c>
      <c r="I30" s="1850" t="s">
        <v>852</v>
      </c>
    </row>
    <row customHeight="1" ht="11.25">
      <c r="A31" s="1850" t="s">
        <v>2244</v>
      </c>
      <c r="B31" s="1850" t="s">
        <v>16</v>
      </c>
      <c r="C31" s="1850" t="s">
        <v>2293</v>
      </c>
      <c r="D31" s="1850" t="s">
        <v>2294</v>
      </c>
      <c r="E31" s="1850" t="s">
        <v>2295</v>
      </c>
      <c r="F31" s="1850" t="s">
        <v>51</v>
      </c>
      <c r="G31" s="1850" t="s">
        <v>22</v>
      </c>
      <c r="H31" s="1850" t="s">
        <v>22</v>
      </c>
      <c r="I31" s="1850" t="s">
        <v>852</v>
      </c>
    </row>
    <row customHeight="1" ht="11.25">
      <c r="A32" s="1850" t="s">
        <v>2244</v>
      </c>
      <c r="B32" s="1850" t="s">
        <v>16</v>
      </c>
      <c r="C32" s="1850" t="s">
        <v>2296</v>
      </c>
      <c r="D32" s="1850" t="s">
        <v>2297</v>
      </c>
      <c r="E32" s="1850" t="s">
        <v>2298</v>
      </c>
      <c r="F32" s="1850" t="s">
        <v>51</v>
      </c>
      <c r="G32" s="1850" t="s">
        <v>2299</v>
      </c>
      <c r="H32" s="1850" t="s">
        <v>22</v>
      </c>
      <c r="I32" s="1850" t="s">
        <v>852</v>
      </c>
    </row>
    <row customHeight="1" ht="11.25">
      <c r="A33" s="1850" t="s">
        <v>2244</v>
      </c>
      <c r="B33" s="1850" t="s">
        <v>16</v>
      </c>
      <c r="C33" s="1850" t="s">
        <v>2300</v>
      </c>
      <c r="D33" s="1850" t="s">
        <v>2301</v>
      </c>
      <c r="E33" s="1850" t="s">
        <v>2302</v>
      </c>
      <c r="F33" s="1850" t="s">
        <v>51</v>
      </c>
      <c r="G33" s="1850" t="s">
        <v>22</v>
      </c>
      <c r="H33" s="1850" t="s">
        <v>22</v>
      </c>
      <c r="I33" s="1850" t="s">
        <v>852</v>
      </c>
    </row>
    <row customHeight="1" ht="11.25">
      <c r="A34" s="1850" t="s">
        <v>2244</v>
      </c>
      <c r="B34" s="1850" t="s">
        <v>16</v>
      </c>
      <c r="C34" s="1850" t="s">
        <v>2303</v>
      </c>
      <c r="D34" s="1850" t="s">
        <v>2304</v>
      </c>
      <c r="E34" s="1850" t="s">
        <v>2305</v>
      </c>
      <c r="F34" s="1850" t="s">
        <v>51</v>
      </c>
      <c r="G34" s="1850" t="s">
        <v>2306</v>
      </c>
      <c r="H34" s="1850" t="s">
        <v>22</v>
      </c>
      <c r="I34" s="1850" t="s">
        <v>852</v>
      </c>
    </row>
    <row customHeight="1" ht="11.25">
      <c r="A35" s="1850" t="s">
        <v>2244</v>
      </c>
      <c r="B35" s="1850" t="s">
        <v>16</v>
      </c>
      <c r="C35" s="1850" t="s">
        <v>2258</v>
      </c>
      <c r="D35" s="1850" t="s">
        <v>2259</v>
      </c>
      <c r="E35" s="1850" t="s">
        <v>2260</v>
      </c>
      <c r="F35" s="1850" t="s">
        <v>51</v>
      </c>
      <c r="G35" s="1850" t="s">
        <v>22</v>
      </c>
      <c r="H35" s="1850" t="s">
        <v>22</v>
      </c>
      <c r="I35" s="1850" t="s">
        <v>852</v>
      </c>
    </row>
    <row customHeight="1" ht="11.25">
      <c r="A36" s="1850" t="s">
        <v>2244</v>
      </c>
      <c r="B36" s="1850" t="s">
        <v>16</v>
      </c>
      <c r="C36" s="1850" t="s">
        <v>2261</v>
      </c>
      <c r="D36" s="1850" t="s">
        <v>2262</v>
      </c>
      <c r="E36" s="1850" t="s">
        <v>2263</v>
      </c>
      <c r="F36" s="1850" t="s">
        <v>51</v>
      </c>
      <c r="G36" s="1850" t="s">
        <v>22</v>
      </c>
      <c r="H36" s="1850" t="s">
        <v>22</v>
      </c>
      <c r="I36" s="1850" t="s">
        <v>852</v>
      </c>
    </row>
    <row customHeight="1" ht="11.25">
      <c r="A37" s="1850" t="s">
        <v>2244</v>
      </c>
      <c r="B37" s="1850" t="s">
        <v>16</v>
      </c>
      <c r="C37" s="1850" t="s">
        <v>13</v>
      </c>
      <c r="D37" s="1850" t="s">
        <v>46</v>
      </c>
      <c r="E37" s="1850" t="s">
        <v>49</v>
      </c>
      <c r="F37" s="1850" t="s">
        <v>51</v>
      </c>
      <c r="G37" s="1850" t="s">
        <v>22</v>
      </c>
      <c r="H37" s="1850" t="s">
        <v>22</v>
      </c>
      <c r="I37" s="1850" t="s">
        <v>852</v>
      </c>
    </row>
    <row customHeight="1" ht="11.25">
      <c r="A38" s="1850" t="s">
        <v>2244</v>
      </c>
      <c r="B38" s="1850" t="s">
        <v>16</v>
      </c>
      <c r="C38" s="1850" t="s">
        <v>2268</v>
      </c>
      <c r="D38" s="1850" t="s">
        <v>2269</v>
      </c>
      <c r="E38" s="1850" t="s">
        <v>2270</v>
      </c>
      <c r="F38" s="1850" t="s">
        <v>2271</v>
      </c>
      <c r="G38" s="1850" t="s">
        <v>22</v>
      </c>
      <c r="H38" s="1850" t="s">
        <v>22</v>
      </c>
      <c r="I38" s="1850" t="s">
        <v>852</v>
      </c>
    </row>
    <row customHeight="1" ht="11.25">
      <c r="A39" s="1850" t="s">
        <v>2244</v>
      </c>
      <c r="B39" s="1850" t="s">
        <v>16</v>
      </c>
      <c r="C39" s="1850" t="s">
        <v>2276</v>
      </c>
      <c r="D39" s="1850" t="s">
        <v>2277</v>
      </c>
      <c r="E39" s="1850" t="s">
        <v>2278</v>
      </c>
      <c r="F39" s="1850" t="s">
        <v>51</v>
      </c>
      <c r="G39" s="1850" t="s">
        <v>22</v>
      </c>
      <c r="H39" s="1850" t="s">
        <v>22</v>
      </c>
      <c r="I39" s="1850" t="s">
        <v>852</v>
      </c>
    </row>
    <row customHeight="1" ht="11.25">
      <c r="A40" s="1850" t="s">
        <v>2244</v>
      </c>
      <c r="B40" s="1850" t="s">
        <v>16</v>
      </c>
      <c r="C40" s="1850" t="s">
        <v>2279</v>
      </c>
      <c r="D40" s="1850" t="s">
        <v>2280</v>
      </c>
      <c r="E40" s="1850" t="s">
        <v>2247</v>
      </c>
      <c r="F40" s="1850" t="s">
        <v>2281</v>
      </c>
      <c r="G40" s="1850" t="s">
        <v>2282</v>
      </c>
      <c r="H40" s="1850" t="s">
        <v>22</v>
      </c>
      <c r="I40" s="1850" t="s">
        <v>852</v>
      </c>
    </row>
    <row customHeight="1" ht="11.25">
      <c r="A41" s="1850" t="s">
        <v>2244</v>
      </c>
      <c r="B41" s="1850" t="s">
        <v>16</v>
      </c>
      <c r="C41" s="1850" t="s">
        <v>22</v>
      </c>
      <c r="D41" s="1850" t="s">
        <v>2283</v>
      </c>
      <c r="E41" s="1850" t="s">
        <v>2284</v>
      </c>
      <c r="F41" s="1850" t="s">
        <v>51</v>
      </c>
      <c r="G41" s="1850" t="s">
        <v>22</v>
      </c>
      <c r="H41" s="1850" t="s">
        <v>22</v>
      </c>
      <c r="I41" s="1850" t="s">
        <v>852</v>
      </c>
    </row>
    <row customHeight="1" ht="11.25">
      <c r="A42" s="1850" t="s">
        <v>2244</v>
      </c>
      <c r="B42" s="1850" t="s">
        <v>16</v>
      </c>
      <c r="C42" s="1850" t="s">
        <v>2285</v>
      </c>
      <c r="D42" s="1850" t="s">
        <v>2286</v>
      </c>
      <c r="E42" s="1850" t="s">
        <v>2287</v>
      </c>
      <c r="F42" s="1850" t="s">
        <v>2288</v>
      </c>
      <c r="G42" s="1850" t="s">
        <v>22</v>
      </c>
      <c r="H42" s="1850" t="s">
        <v>22</v>
      </c>
      <c r="I42" s="1850" t="s">
        <v>852</v>
      </c>
    </row>
    <row customHeight="1" ht="11.25">
      <c r="A43" s="1850" t="s">
        <v>2244</v>
      </c>
      <c r="B43" s="1850" t="s">
        <v>16</v>
      </c>
      <c r="C43" s="1850" t="s">
        <v>2289</v>
      </c>
      <c r="D43" s="1850" t="s">
        <v>2290</v>
      </c>
      <c r="E43" s="1850" t="s">
        <v>2287</v>
      </c>
      <c r="F43" s="1850" t="s">
        <v>2291</v>
      </c>
      <c r="G43" s="1850" t="s">
        <v>2292</v>
      </c>
      <c r="H43" s="1850" t="s">
        <v>22</v>
      </c>
      <c r="I43" s="1850" t="s">
        <v>852</v>
      </c>
    </row>
    <row customHeight="1" ht="11.25">
      <c r="A44" s="1850" t="s">
        <v>2244</v>
      </c>
      <c r="B44" s="1850" t="s">
        <v>16</v>
      </c>
      <c r="C44" s="1850" t="s">
        <v>2245</v>
      </c>
      <c r="D44" s="1850" t="s">
        <v>2246</v>
      </c>
      <c r="E44" s="1850" t="s">
        <v>2247</v>
      </c>
      <c r="F44" s="1850" t="s">
        <v>2248</v>
      </c>
      <c r="G44" s="1850" t="s">
        <v>22</v>
      </c>
      <c r="H44" s="1850" t="s">
        <v>22</v>
      </c>
      <c r="I44" s="1850" t="s">
        <v>905</v>
      </c>
    </row>
    <row customHeight="1" ht="11.25">
      <c r="A45" s="1850" t="s">
        <v>2244</v>
      </c>
      <c r="B45" s="1850" t="s">
        <v>16</v>
      </c>
      <c r="C45" s="1850" t="s">
        <v>2303</v>
      </c>
      <c r="D45" s="1850" t="s">
        <v>2304</v>
      </c>
      <c r="E45" s="1850" t="s">
        <v>2305</v>
      </c>
      <c r="F45" s="1850" t="s">
        <v>51</v>
      </c>
      <c r="G45" s="1850" t="s">
        <v>2306</v>
      </c>
      <c r="H45" s="1850" t="s">
        <v>22</v>
      </c>
      <c r="I45" s="1850" t="s">
        <v>905</v>
      </c>
    </row>
    <row customHeight="1" ht="11.25">
      <c r="A46" s="1850" t="s">
        <v>2244</v>
      </c>
      <c r="B46" s="1850" t="s">
        <v>16</v>
      </c>
      <c r="C46" s="1850" t="s">
        <v>2258</v>
      </c>
      <c r="D46" s="1850" t="s">
        <v>2259</v>
      </c>
      <c r="E46" s="1850" t="s">
        <v>2260</v>
      </c>
      <c r="F46" s="1850" t="s">
        <v>51</v>
      </c>
      <c r="G46" s="1850" t="s">
        <v>22</v>
      </c>
      <c r="H46" s="1850" t="s">
        <v>22</v>
      </c>
      <c r="I46" s="1850" t="s">
        <v>905</v>
      </c>
    </row>
    <row customHeight="1" ht="11.25">
      <c r="A47" s="1850" t="s">
        <v>2244</v>
      </c>
      <c r="B47" s="1850" t="s">
        <v>16</v>
      </c>
      <c r="C47" s="1850" t="s">
        <v>13</v>
      </c>
      <c r="D47" s="1850" t="s">
        <v>46</v>
      </c>
      <c r="E47" s="1850" t="s">
        <v>49</v>
      </c>
      <c r="F47" s="1850" t="s">
        <v>51</v>
      </c>
      <c r="G47" s="1850" t="s">
        <v>22</v>
      </c>
      <c r="H47" s="1850" t="s">
        <v>22</v>
      </c>
      <c r="I47" s="1850" t="s">
        <v>905</v>
      </c>
    </row>
    <row customHeight="1" ht="11.25">
      <c r="A48" s="1850" t="s">
        <v>2244</v>
      </c>
      <c r="B48" s="1850" t="s">
        <v>16</v>
      </c>
      <c r="C48" s="1850" t="s">
        <v>2268</v>
      </c>
      <c r="D48" s="1850" t="s">
        <v>2269</v>
      </c>
      <c r="E48" s="1850" t="s">
        <v>2270</v>
      </c>
      <c r="F48" s="1850" t="s">
        <v>2271</v>
      </c>
      <c r="G48" s="1850" t="s">
        <v>22</v>
      </c>
      <c r="H48" s="1850" t="s">
        <v>22</v>
      </c>
      <c r="I48" s="1850" t="s">
        <v>905</v>
      </c>
    </row>
    <row customHeight="1" ht="11.25">
      <c r="A49" s="1850" t="s">
        <v>2244</v>
      </c>
      <c r="B49" s="1850" t="s">
        <v>16</v>
      </c>
      <c r="C49" s="1850" t="s">
        <v>2279</v>
      </c>
      <c r="D49" s="1850" t="s">
        <v>2280</v>
      </c>
      <c r="E49" s="1850" t="s">
        <v>2247</v>
      </c>
      <c r="F49" s="1850" t="s">
        <v>2281</v>
      </c>
      <c r="G49" s="1850" t="s">
        <v>2282</v>
      </c>
      <c r="H49" s="1850" t="s">
        <v>22</v>
      </c>
      <c r="I49" s="1850" t="s">
        <v>905</v>
      </c>
    </row>
    <row customHeight="1" ht="11.25">
      <c r="A50" s="1850" t="s">
        <v>2244</v>
      </c>
      <c r="B50" s="1850" t="s">
        <v>16</v>
      </c>
      <c r="C50" s="1850" t="s">
        <v>22</v>
      </c>
      <c r="D50" s="1850" t="s">
        <v>2283</v>
      </c>
      <c r="E50" s="1850" t="s">
        <v>2284</v>
      </c>
      <c r="F50" s="1850" t="s">
        <v>51</v>
      </c>
      <c r="G50" s="1850" t="s">
        <v>22</v>
      </c>
      <c r="H50" s="1850" t="s">
        <v>22</v>
      </c>
      <c r="I50" s="1850" t="s">
        <v>905</v>
      </c>
    </row>
    <row customHeight="1" ht="11.25">
      <c r="A51" s="1850" t="s">
        <v>2244</v>
      </c>
      <c r="B51" s="1850" t="s">
        <v>16</v>
      </c>
      <c r="C51" s="1850" t="s">
        <v>2307</v>
      </c>
      <c r="D51" s="1850" t="s">
        <v>2308</v>
      </c>
      <c r="E51" s="1850" t="s">
        <v>2309</v>
      </c>
      <c r="F51" s="1850" t="s">
        <v>2310</v>
      </c>
      <c r="G51" s="1850" t="s">
        <v>22</v>
      </c>
      <c r="H51" s="1850" t="s">
        <v>22</v>
      </c>
      <c r="I51" s="1850" t="s">
        <v>1616</v>
      </c>
    </row>
    <row customHeight="1" ht="11.25">
      <c r="A52" s="1850" t="s">
        <v>2244</v>
      </c>
      <c r="B52" s="1850" t="s">
        <v>16</v>
      </c>
      <c r="C52" s="1850" t="s">
        <v>2311</v>
      </c>
      <c r="D52" s="1850" t="s">
        <v>2312</v>
      </c>
      <c r="E52" s="1850" t="s">
        <v>2313</v>
      </c>
      <c r="F52" s="1850" t="s">
        <v>573</v>
      </c>
      <c r="G52" s="1850" t="s">
        <v>2314</v>
      </c>
      <c r="H52" s="1850" t="s">
        <v>22</v>
      </c>
      <c r="I52" s="1850" t="s">
        <v>1616</v>
      </c>
    </row>
    <row customHeight="1" ht="11.25">
      <c r="A53" s="1850" t="s">
        <v>2244</v>
      </c>
      <c r="B53" s="1850" t="s">
        <v>16</v>
      </c>
      <c r="C53" s="1850" t="s">
        <v>2258</v>
      </c>
      <c r="D53" s="1850" t="s">
        <v>2259</v>
      </c>
      <c r="E53" s="1850" t="s">
        <v>2260</v>
      </c>
      <c r="F53" s="1850" t="s">
        <v>51</v>
      </c>
      <c r="G53" s="1850" t="s">
        <v>22</v>
      </c>
      <c r="H53" s="1850" t="s">
        <v>22</v>
      </c>
      <c r="I53" s="1850" t="s">
        <v>1616</v>
      </c>
    </row>
    <row customHeight="1" ht="11.25">
      <c r="A54" s="1850" t="s">
        <v>2244</v>
      </c>
      <c r="B54" s="1850" t="s">
        <v>16</v>
      </c>
      <c r="C54" s="1850" t="s">
        <v>2315</v>
      </c>
      <c r="D54" s="1850" t="s">
        <v>2316</v>
      </c>
      <c r="E54" s="1850" t="s">
        <v>2317</v>
      </c>
      <c r="F54" s="1850" t="s">
        <v>51</v>
      </c>
      <c r="G54" s="1850" t="s">
        <v>2318</v>
      </c>
      <c r="H54" s="1850" t="s">
        <v>22</v>
      </c>
      <c r="I54" s="1850" t="s">
        <v>1616</v>
      </c>
    </row>
    <row customHeight="1" ht="11.25">
      <c r="A55" s="1850" t="s">
        <v>2244</v>
      </c>
      <c r="B55" s="1850" t="s">
        <v>16</v>
      </c>
      <c r="C55" s="1850" t="s">
        <v>2319</v>
      </c>
      <c r="D55" s="1850" t="s">
        <v>2320</v>
      </c>
      <c r="E55" s="1850" t="s">
        <v>2321</v>
      </c>
      <c r="F55" s="1850" t="s">
        <v>51</v>
      </c>
      <c r="G55" s="1850" t="s">
        <v>22</v>
      </c>
      <c r="H55" s="1850" t="s">
        <v>22</v>
      </c>
      <c r="I55" s="1850" t="s">
        <v>1616</v>
      </c>
    </row>
    <row customHeight="1" ht="11.25">
      <c r="A56" s="1850" t="s">
        <v>2244</v>
      </c>
      <c r="B56" s="1850" t="s">
        <v>16</v>
      </c>
      <c r="C56" s="1850" t="s">
        <v>22</v>
      </c>
      <c r="D56" s="1850" t="s">
        <v>2283</v>
      </c>
      <c r="E56" s="1850" t="s">
        <v>2284</v>
      </c>
      <c r="F56" s="1850" t="s">
        <v>51</v>
      </c>
      <c r="G56" s="1850" t="s">
        <v>22</v>
      </c>
      <c r="H56" s="1850" t="s">
        <v>22</v>
      </c>
      <c r="I56" s="1850"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B0C5D-4E4D-044F-5682-0.931CB2E1}" mc:Ignorable="x14ac xr xr2 xr3">
  <sheetPr>
    <tabColor rgb="FFFFCC99"/>
  </sheetPr>
  <dimension ref="A1:G23"/>
  <sheetViews>
    <sheetView topLeftCell="A1" showGridLines="0" workbookViewId="0">
      <selection activeCell="A1" sqref="A1"/>
    </sheetView>
  </sheetViews>
  <sheetFormatPr customHeight="1" defaultRowHeight="11.25"/>
  <cols>
    <col min="1" max="1" style="1850" width="9.140625"/>
  </cols>
  <sheetData>
    <row customHeight="1" ht="11.25">
      <c r="A1" s="373" t="s">
        <v>2322</v>
      </c>
      <c r="B1" s="64" t="s">
        <v>2323</v>
      </c>
      <c r="C1" s="64" t="s">
        <v>2324</v>
      </c>
      <c r="D1" s="64" t="s">
        <v>2325</v>
      </c>
      <c r="E1" s="0" t="s">
        <v>2326</v>
      </c>
      <c r="F1" s="0" t="s">
        <v>2327</v>
      </c>
      <c r="G1" s="0" t="s">
        <v>2328</v>
      </c>
    </row>
    <row customHeight="1" ht="11.25">
      <c r="A2" s="373" t="s">
        <v>16</v>
      </c>
      <c r="B2" s="0" t="s">
        <v>2329</v>
      </c>
      <c r="C2" s="0" t="s">
        <v>2330</v>
      </c>
      <c r="D2" s="0" t="s">
        <v>2329</v>
      </c>
      <c r="E2" s="0" t="s">
        <v>2330</v>
      </c>
      <c r="F2" s="0" t="s">
        <v>2331</v>
      </c>
      <c r="G2" s="0" t="s">
        <v>108</v>
      </c>
    </row>
    <row customHeight="1" ht="11.25">
      <c r="A3" s="373" t="s">
        <v>16</v>
      </c>
      <c r="B3" s="0" t="s">
        <v>2329</v>
      </c>
      <c r="C3" s="0" t="s">
        <v>2330</v>
      </c>
      <c r="D3" s="0" t="s">
        <v>2332</v>
      </c>
      <c r="E3" s="0" t="s">
        <v>2333</v>
      </c>
      <c r="F3" s="0" t="s">
        <v>2334</v>
      </c>
      <c r="G3" s="0" t="s">
        <v>109</v>
      </c>
    </row>
    <row customHeight="1" ht="11.25">
      <c r="A4" s="373" t="s">
        <v>16</v>
      </c>
      <c r="B4" s="0" t="s">
        <v>2329</v>
      </c>
      <c r="C4" s="0" t="s">
        <v>2330</v>
      </c>
      <c r="D4" s="0" t="s">
        <v>2335</v>
      </c>
      <c r="E4" s="0" t="s">
        <v>2336</v>
      </c>
      <c r="F4" s="0" t="s">
        <v>2334</v>
      </c>
      <c r="G4" s="0" t="s">
        <v>89</v>
      </c>
    </row>
    <row customHeight="1" ht="11.25">
      <c r="A5" s="373" t="s">
        <v>16</v>
      </c>
      <c r="B5" s="0" t="s">
        <v>2329</v>
      </c>
      <c r="C5" s="0" t="s">
        <v>2330</v>
      </c>
      <c r="D5" s="0" t="s">
        <v>2337</v>
      </c>
      <c r="E5" s="0" t="s">
        <v>2338</v>
      </c>
      <c r="F5" s="0" t="s">
        <v>2334</v>
      </c>
      <c r="G5" s="0" t="s">
        <v>90</v>
      </c>
    </row>
    <row customHeight="1" ht="11.25">
      <c r="A6" s="373" t="s">
        <v>16</v>
      </c>
      <c r="B6" s="0" t="s">
        <v>2329</v>
      </c>
      <c r="C6" s="0" t="s">
        <v>2330</v>
      </c>
      <c r="D6" s="0" t="s">
        <v>2339</v>
      </c>
      <c r="E6" s="0" t="s">
        <v>2340</v>
      </c>
      <c r="F6" s="0" t="s">
        <v>2334</v>
      </c>
      <c r="G6" s="0" t="s">
        <v>110</v>
      </c>
    </row>
    <row customHeight="1" ht="11.25">
      <c r="A7" s="373" t="s">
        <v>16</v>
      </c>
      <c r="B7" s="0" t="s">
        <v>2329</v>
      </c>
      <c r="C7" s="0" t="s">
        <v>2330</v>
      </c>
      <c r="D7" s="0" t="s">
        <v>2341</v>
      </c>
      <c r="E7" s="0" t="s">
        <v>2342</v>
      </c>
      <c r="F7" s="0" t="s">
        <v>2334</v>
      </c>
      <c r="G7" s="0" t="s">
        <v>91</v>
      </c>
    </row>
    <row customHeight="1" ht="11.25">
      <c r="A8" s="373" t="s">
        <v>16</v>
      </c>
      <c r="B8" s="0" t="s">
        <v>2329</v>
      </c>
      <c r="C8" s="0" t="s">
        <v>2330</v>
      </c>
      <c r="D8" s="0" t="s">
        <v>2343</v>
      </c>
      <c r="E8" s="0" t="s">
        <v>2344</v>
      </c>
      <c r="F8" s="0" t="s">
        <v>2334</v>
      </c>
      <c r="G8" s="0" t="s">
        <v>92</v>
      </c>
    </row>
    <row customHeight="1" ht="11.25">
      <c r="A9" s="373" t="s">
        <v>16</v>
      </c>
      <c r="B9" s="0" t="s">
        <v>2329</v>
      </c>
      <c r="C9" s="0" t="s">
        <v>2330</v>
      </c>
      <c r="D9" s="0" t="s">
        <v>2345</v>
      </c>
      <c r="E9" s="0" t="s">
        <v>2346</v>
      </c>
      <c r="F9" s="0" t="s">
        <v>2334</v>
      </c>
      <c r="G9" s="0" t="s">
        <v>111</v>
      </c>
    </row>
    <row customHeight="1" ht="11.25">
      <c r="A10" s="373" t="s">
        <v>16</v>
      </c>
      <c r="B10" s="0" t="s">
        <v>2329</v>
      </c>
      <c r="C10" s="0" t="s">
        <v>2330</v>
      </c>
      <c r="D10" s="0" t="s">
        <v>2347</v>
      </c>
      <c r="E10" s="0" t="s">
        <v>2348</v>
      </c>
      <c r="F10" s="0" t="s">
        <v>2349</v>
      </c>
      <c r="G10" s="0" t="s">
        <v>148</v>
      </c>
    </row>
    <row customHeight="1" ht="11.25">
      <c r="A11" s="373" t="s">
        <v>16</v>
      </c>
      <c r="B11" s="0" t="s">
        <v>2329</v>
      </c>
      <c r="C11" s="0" t="s">
        <v>2330</v>
      </c>
      <c r="D11" s="0" t="s">
        <v>2350</v>
      </c>
      <c r="E11" s="0" t="s">
        <v>2351</v>
      </c>
      <c r="F11" s="0" t="s">
        <v>2334</v>
      </c>
      <c r="G11" s="0" t="s">
        <v>149</v>
      </c>
    </row>
    <row customHeight="1" ht="11.25">
      <c r="A12" s="373" t="s">
        <v>16</v>
      </c>
      <c r="B12" s="0" t="s">
        <v>2329</v>
      </c>
      <c r="C12" s="0" t="s">
        <v>2330</v>
      </c>
      <c r="D12" s="0" t="s">
        <v>2352</v>
      </c>
      <c r="E12" s="0" t="s">
        <v>2353</v>
      </c>
      <c r="F12" s="0" t="s">
        <v>2334</v>
      </c>
      <c r="G12" s="0" t="s">
        <v>150</v>
      </c>
    </row>
    <row customHeight="1" ht="11.25">
      <c r="A13" s="373" t="s">
        <v>16</v>
      </c>
      <c r="B13" s="0" t="s">
        <v>2329</v>
      </c>
      <c r="C13" s="0" t="s">
        <v>2330</v>
      </c>
      <c r="D13" s="0" t="s">
        <v>2354</v>
      </c>
      <c r="E13" s="0" t="s">
        <v>2355</v>
      </c>
      <c r="F13" s="0" t="s">
        <v>2334</v>
      </c>
      <c r="G13" s="0" t="s">
        <v>151</v>
      </c>
    </row>
    <row customHeight="1" ht="11.25">
      <c r="A14" s="373" t="s">
        <v>16</v>
      </c>
      <c r="B14" s="0" t="s">
        <v>2329</v>
      </c>
      <c r="C14" s="0" t="s">
        <v>2330</v>
      </c>
      <c r="D14" s="0" t="s">
        <v>2356</v>
      </c>
      <c r="E14" s="0" t="s">
        <v>2357</v>
      </c>
      <c r="F14" s="0" t="s">
        <v>2334</v>
      </c>
      <c r="G14" s="0" t="s">
        <v>152</v>
      </c>
    </row>
    <row customHeight="1" ht="11.25">
      <c r="A15" s="373" t="s">
        <v>16</v>
      </c>
      <c r="B15" s="0" t="s">
        <v>2329</v>
      </c>
      <c r="C15" s="0" t="s">
        <v>2330</v>
      </c>
      <c r="D15" s="0" t="s">
        <v>2358</v>
      </c>
      <c r="E15" s="0" t="s">
        <v>2359</v>
      </c>
      <c r="F15" s="0" t="s">
        <v>2334</v>
      </c>
      <c r="G15" s="0" t="s">
        <v>153</v>
      </c>
    </row>
    <row customHeight="1" ht="11.25">
      <c r="A16" s="373" t="s">
        <v>16</v>
      </c>
      <c r="B16" s="0" t="s">
        <v>2329</v>
      </c>
      <c r="C16" s="0" t="s">
        <v>2330</v>
      </c>
      <c r="D16" s="0" t="s">
        <v>2360</v>
      </c>
      <c r="E16" s="0" t="s">
        <v>2361</v>
      </c>
      <c r="F16" s="0" t="s">
        <v>2362</v>
      </c>
      <c r="G16" s="0" t="s">
        <v>1461</v>
      </c>
    </row>
    <row customHeight="1" ht="11.25">
      <c r="A17" s="373" t="s">
        <v>16</v>
      </c>
      <c r="B17" s="0" t="s">
        <v>2329</v>
      </c>
      <c r="C17" s="0" t="s">
        <v>2330</v>
      </c>
      <c r="D17" s="0" t="s">
        <v>2363</v>
      </c>
      <c r="E17" s="0" t="s">
        <v>2364</v>
      </c>
      <c r="F17" s="0" t="s">
        <v>2334</v>
      </c>
      <c r="G17" s="0" t="s">
        <v>1467</v>
      </c>
    </row>
    <row customHeight="1" ht="11.25">
      <c r="A18" s="373" t="s">
        <v>16</v>
      </c>
      <c r="B18" s="0" t="s">
        <v>2329</v>
      </c>
      <c r="C18" s="0" t="s">
        <v>2330</v>
      </c>
      <c r="D18" s="0" t="s">
        <v>2365</v>
      </c>
      <c r="E18" s="0" t="s">
        <v>2366</v>
      </c>
      <c r="F18" s="0" t="s">
        <v>2334</v>
      </c>
      <c r="G18" s="0" t="s">
        <v>1479</v>
      </c>
    </row>
    <row customHeight="1" ht="11.25">
      <c r="A19" s="373" t="s">
        <v>16</v>
      </c>
      <c r="B19" s="0" t="s">
        <v>2329</v>
      </c>
      <c r="C19" s="0" t="s">
        <v>2330</v>
      </c>
      <c r="D19" s="0" t="s">
        <v>2367</v>
      </c>
      <c r="E19" s="0" t="s">
        <v>2368</v>
      </c>
      <c r="F19" s="0" t="s">
        <v>2334</v>
      </c>
      <c r="G19" s="0" t="s">
        <v>1493</v>
      </c>
    </row>
    <row customHeight="1" ht="11.25">
      <c r="A20" s="373" t="s">
        <v>16</v>
      </c>
      <c r="B20" s="0" t="s">
        <v>2329</v>
      </c>
      <c r="C20" s="0" t="s">
        <v>2330</v>
      </c>
      <c r="D20" s="0" t="s">
        <v>2369</v>
      </c>
      <c r="E20" s="0" t="s">
        <v>2370</v>
      </c>
      <c r="F20" s="0" t="s">
        <v>2334</v>
      </c>
      <c r="G20" s="0" t="s">
        <v>1505</v>
      </c>
    </row>
    <row customHeight="1" ht="11.25">
      <c r="A21" s="373" t="s">
        <v>16</v>
      </c>
      <c r="B21" s="0" t="s">
        <v>2329</v>
      </c>
      <c r="C21" s="0" t="s">
        <v>2330</v>
      </c>
      <c r="D21" s="0" t="s">
        <v>2371</v>
      </c>
      <c r="E21" s="0" t="s">
        <v>2372</v>
      </c>
      <c r="F21" s="0" t="s">
        <v>2334</v>
      </c>
      <c r="G21" s="0" t="s">
        <v>1514</v>
      </c>
    </row>
    <row customHeight="1" ht="11.25">
      <c r="A22" s="373" t="s">
        <v>16</v>
      </c>
      <c r="B22" s="0" t="s">
        <v>2329</v>
      </c>
      <c r="C22" s="0" t="s">
        <v>2330</v>
      </c>
      <c r="D22" s="0" t="s">
        <v>2373</v>
      </c>
      <c r="E22" s="0" t="s">
        <v>2374</v>
      </c>
      <c r="F22" s="0" t="s">
        <v>2334</v>
      </c>
      <c r="G22" s="0" t="s">
        <v>1530</v>
      </c>
    </row>
    <row customHeight="1" ht="11.25">
      <c r="A23" s="373"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9152A-9BCD-0A6F-5A94-0.EB922D5A}"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2376</v>
      </c>
      <c r="B1" s="835" t="s">
        <v>2377</v>
      </c>
      <c r="C1" s="1159" t="s">
        <v>2378</v>
      </c>
      <c r="D1" s="835" t="s">
        <v>2379</v>
      </c>
      <c r="E1" s="835" t="s">
        <v>2380</v>
      </c>
      <c r="F1" s="1159" t="s">
        <v>2381</v>
      </c>
      <c r="G1" s="1159" t="s">
        <v>2382</v>
      </c>
      <c r="H1" s="1159" t="s">
        <v>2383</v>
      </c>
      <c r="I1" s="1159" t="s">
        <v>2384</v>
      </c>
    </row>
    <row customHeight="1" ht="11.25">
      <c r="A2" s="1691" t="s">
        <v>108</v>
      </c>
      <c r="B2" s="1691" t="s">
        <v>2385</v>
      </c>
      <c r="C2" s="1691" t="s">
        <v>22</v>
      </c>
      <c r="D2" s="1691" t="s">
        <v>2386</v>
      </c>
      <c r="E2" s="1691" t="s">
        <v>2387</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F8C8D-9426-72DA-95BF-0.DAE0F47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058A8-04F6-E79D-9E45-0.3C34E0F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2388</v>
      </c>
    </row>
    <row customHeight="1" ht="11.25">
      <c r="A2" s="64" t="s">
        <v>97</v>
      </c>
      <c r="B2" s="64" t="s">
        <v>2389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20AA4-3696-2A19-617C-0.5C15B98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2390</v>
      </c>
      <c r="B1" s="835" t="s">
        <v>2391</v>
      </c>
    </row>
    <row customHeight="1" ht="11.25">
      <c r="A2" s="835">
        <v>4213775</v>
      </c>
      <c r="B2" s="835" t="s">
        <v>1218</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1386</v>
      </c>
    </row>
    <row customHeight="1" ht="11.25">
      <c r="A10" s="835">
        <v>4213783</v>
      </c>
      <c r="B10" s="835" t="s">
        <v>1401</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15345-B7B8-B10B-8F6D-0.B914E0C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2390</v>
      </c>
      <c r="B1" s="835" t="s">
        <v>2392</v>
      </c>
    </row>
    <row customHeight="1" ht="11.25">
      <c r="A2" s="835" t="s">
        <v>2393</v>
      </c>
      <c r="B2" s="835" t="s">
        <v>1502</v>
      </c>
    </row>
    <row customHeight="1" ht="11.25">
      <c r="A3" s="835" t="s">
        <v>2394</v>
      </c>
      <c r="B3" s="835" t="s">
        <v>1511</v>
      </c>
    </row>
    <row customHeight="1" ht="11.25">
      <c r="A4" s="835" t="s">
        <v>2395</v>
      </c>
      <c r="B4" s="835"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C7F3F-F777-0B59-A6B1-0.227F0F1B}"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3" t="s">
        <v>2322</v>
      </c>
      <c r="B1" s="373" t="s">
        <v>2323</v>
      </c>
      <c r="C1" s="373" t="s">
        <v>2324</v>
      </c>
      <c r="D1" s="373"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70A02-81D4-03DD-7222-0.60E6251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2396</v>
      </c>
      <c r="B1" s="835" t="s">
        <v>2397</v>
      </c>
      <c r="C1" s="835" t="s">
        <v>1163</v>
      </c>
    </row>
    <row customHeight="1" ht="11.25">
      <c r="A2" s="835">
        <v>4189678</v>
      </c>
      <c r="B2" s="835" t="s">
        <v>2398</v>
      </c>
      <c r="C2" s="835" t="s">
        <v>2399</v>
      </c>
    </row>
    <row customHeight="1" ht="11.25">
      <c r="A3" s="835">
        <v>4190415</v>
      </c>
      <c r="B3" s="835" t="s">
        <v>2400</v>
      </c>
      <c r="C3" s="835" t="s">
        <v>2399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F1EE9-BF19-108A-7838-0.F0E0EB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2401</v>
      </c>
      <c r="B1" s="163" t="s">
        <v>2402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2CE0A-8333-C4C2-08B9-0.2608DDE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2403</v>
      </c>
      <c r="B1" s="0" t="b">
        <v>1</v>
      </c>
    </row>
    <row customHeight="1" ht="11.25">
      <c r="A2" s="0" t="s">
        <v>2404</v>
      </c>
      <c r="B2" s="0" t="b">
        <v>0</v>
      </c>
    </row>
    <row customHeight="1" ht="11.25">
      <c r="A3" s="0" t="s">
        <v>2405</v>
      </c>
      <c r="B3" s="0" t="b">
        <v>0</v>
      </c>
    </row>
    <row customHeight="1" ht="11.25">
      <c r="A4" s="0" t="s">
        <v>2406</v>
      </c>
      <c r="B4" s="0" t="b">
        <v>0</v>
      </c>
    </row>
    <row customHeight="1" ht="11.25">
      <c r="A5" s="0" t="s">
        <v>2407</v>
      </c>
      <c r="B5" s="0" t="b">
        <v>1</v>
      </c>
    </row>
    <row customHeight="1" ht="11.25">
      <c r="A6" s="0" t="s">
        <v>2408</v>
      </c>
      <c r="B6" s="0" t="b">
        <v>0</v>
      </c>
    </row>
    <row customHeight="1" ht="11.25">
      <c r="A7" s="0" t="s">
        <v>2409</v>
      </c>
      <c r="B7" s="0" t="b">
        <v>0</v>
      </c>
    </row>
    <row customHeight="1" ht="11.25">
      <c r="A8" s="0" t="s">
        <v>2410</v>
      </c>
      <c r="B8" s="0" t="b">
        <v>0</v>
      </c>
    </row>
    <row customHeight="1" ht="11.25">
      <c r="A9" s="0" t="s">
        <v>2411</v>
      </c>
      <c r="B9" s="0" t="b">
        <v>0</v>
      </c>
    </row>
    <row customHeight="1" ht="11.25">
      <c r="A10" s="0" t="s">
        <v>2412</v>
      </c>
      <c r="B10" s="0" t="b">
        <v>0</v>
      </c>
    </row>
    <row customHeight="1" ht="11.25">
      <c r="A11" s="0" t="s">
        <v>2413</v>
      </c>
      <c r="B11" s="0" t="b">
        <v>1</v>
      </c>
    </row>
    <row customHeight="1" ht="11.25">
      <c r="A12" s="0" t="s">
        <v>2414</v>
      </c>
      <c r="B12" s="0" t="b">
        <v>0</v>
      </c>
    </row>
    <row customHeight="1" ht="11.25">
      <c r="A13" s="0" t="s">
        <v>2415</v>
      </c>
      <c r="B13" s="0" t="b">
        <v>0</v>
      </c>
    </row>
    <row customHeight="1" ht="11.25">
      <c r="A14" s="0" t="s">
        <v>2416</v>
      </c>
      <c r="B14" s="0" t="b">
        <v>0</v>
      </c>
    </row>
    <row customHeight="1" ht="11.25">
      <c r="A15" s="0" t="s">
        <v>2417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54ADB-2D5D-51CA-4313-0.6578432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530F2-AF78-592D-04D5-0.D2B8BDF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2418</v>
      </c>
      <c r="B1" s="67" t="s">
        <v>2419</v>
      </c>
    </row>
    <row customHeight="1" ht="11.25">
      <c r="A2" s="64" t="s">
        <v>2420</v>
      </c>
      <c r="B2" s="64" t="s">
        <v>2421</v>
      </c>
    </row>
    <row customHeight="1" ht="11.25">
      <c r="A3" s="64" t="s">
        <v>2422</v>
      </c>
      <c r="B3" s="64" t="s">
        <v>2423</v>
      </c>
    </row>
    <row customHeight="1" ht="11.25">
      <c r="A4" s="64" t="s">
        <v>2424</v>
      </c>
      <c r="B4" s="64" t="s">
        <v>2425</v>
      </c>
    </row>
    <row customHeight="1" ht="11.25">
      <c r="A5" s="64" t="s">
        <v>2426</v>
      </c>
      <c r="B5" s="64" t="s">
        <v>2427</v>
      </c>
    </row>
    <row customHeight="1" ht="11.25">
      <c r="A6" s="64" t="s">
        <v>2428</v>
      </c>
      <c r="B6" s="64" t="s">
        <v>2429</v>
      </c>
    </row>
    <row customHeight="1" ht="11.25">
      <c r="A7" s="64" t="s">
        <v>2430</v>
      </c>
      <c r="B7" s="64" t="s">
        <v>2431</v>
      </c>
    </row>
    <row customHeight="1" ht="11.25">
      <c r="A8" s="64" t="s">
        <v>2432</v>
      </c>
      <c r="B8" s="64" t="s">
        <v>2433</v>
      </c>
    </row>
    <row customHeight="1" ht="11.25">
      <c r="A9" s="64" t="s">
        <v>2434</v>
      </c>
      <c r="B9" s="64" t="s">
        <v>2435</v>
      </c>
    </row>
    <row customHeight="1" ht="11.25">
      <c r="A10" s="64" t="s">
        <v>2436</v>
      </c>
      <c r="B10" s="64" t="s">
        <v>2437</v>
      </c>
    </row>
    <row customHeight="1" ht="11.25">
      <c r="A11" s="64" t="s">
        <v>2438</v>
      </c>
      <c r="B11" s="64" t="s">
        <v>2439</v>
      </c>
    </row>
    <row customHeight="1" ht="11.25">
      <c r="A12" s="64" t="s">
        <v>2440</v>
      </c>
      <c r="B12" s="64" t="s">
        <v>2441</v>
      </c>
    </row>
    <row customHeight="1" ht="11.25">
      <c r="A13" s="64" t="s">
        <v>2442</v>
      </c>
      <c r="B13" s="64" t="s">
        <v>2443</v>
      </c>
    </row>
    <row customHeight="1" ht="11.25">
      <c r="A14" s="64" t="s">
        <v>2444</v>
      </c>
      <c r="B14" s="64" t="s">
        <v>2445</v>
      </c>
    </row>
    <row customHeight="1" ht="11.25">
      <c r="A15" s="64" t="s">
        <v>2446</v>
      </c>
      <c r="B15" s="64" t="s">
        <v>2447</v>
      </c>
    </row>
    <row customHeight="1" ht="11.25">
      <c r="A16" s="64" t="s">
        <v>2448</v>
      </c>
      <c r="B16" s="64" t="s">
        <v>2449</v>
      </c>
    </row>
    <row customHeight="1" ht="11.25">
      <c r="A17" s="64" t="s">
        <v>2450</v>
      </c>
      <c r="B17" s="64" t="s">
        <v>2451</v>
      </c>
    </row>
    <row customHeight="1" ht="11.25">
      <c r="A18" s="64" t="s">
        <v>2452</v>
      </c>
      <c r="B18" s="64" t="s">
        <v>2453</v>
      </c>
    </row>
    <row customHeight="1" ht="11.25">
      <c r="A19" s="64" t="s">
        <v>2454</v>
      </c>
      <c r="B19" s="64" t="s">
        <v>2455</v>
      </c>
    </row>
    <row customHeight="1" ht="11.25">
      <c r="A20" s="64" t="s">
        <v>2456</v>
      </c>
      <c r="B20" s="64" t="s">
        <v>2457</v>
      </c>
    </row>
    <row customHeight="1" ht="11.25">
      <c r="A21" s="64" t="s">
        <v>2458</v>
      </c>
      <c r="B21" s="64" t="s">
        <v>2459</v>
      </c>
    </row>
    <row customHeight="1" ht="11.25">
      <c r="A22" s="64" t="s">
        <v>2460</v>
      </c>
      <c r="B22" s="64" t="s">
        <v>2461</v>
      </c>
    </row>
    <row customHeight="1" ht="11.25">
      <c r="A23" s="64" t="s">
        <v>2462</v>
      </c>
      <c r="B23" s="64" t="s">
        <v>2463</v>
      </c>
    </row>
    <row customHeight="1" ht="11.25">
      <c r="A24" s="64" t="s">
        <v>2464</v>
      </c>
      <c r="B24" s="64" t="s">
        <v>2465</v>
      </c>
    </row>
    <row customHeight="1" ht="11.25">
      <c r="A25" s="64" t="s">
        <v>2466</v>
      </c>
      <c r="B25" s="64" t="s">
        <v>2467</v>
      </c>
    </row>
    <row customHeight="1" ht="11.25">
      <c r="A26" s="64" t="s">
        <v>2468</v>
      </c>
      <c r="B26" s="64" t="s">
        <v>2469</v>
      </c>
    </row>
    <row customHeight="1" ht="11.25">
      <c r="A27" s="64" t="s">
        <v>2470</v>
      </c>
      <c r="B27" s="64" t="s">
        <v>2471</v>
      </c>
    </row>
    <row customHeight="1" ht="11.25">
      <c r="A28" s="64" t="s">
        <v>2472</v>
      </c>
      <c r="B28" s="64" t="s">
        <v>2473</v>
      </c>
    </row>
    <row customHeight="1" ht="11.25">
      <c r="A29" s="64" t="s">
        <v>2474</v>
      </c>
      <c r="B29" s="64" t="s">
        <v>2475</v>
      </c>
    </row>
    <row customHeight="1" ht="11.25">
      <c r="A30" s="64" t="s">
        <v>2476</v>
      </c>
      <c r="B30" s="64" t="s">
        <v>2477</v>
      </c>
    </row>
    <row customHeight="1" ht="11.25">
      <c r="A31" s="64" t="s">
        <v>2478</v>
      </c>
      <c r="B31" s="64" t="s">
        <v>2479</v>
      </c>
    </row>
    <row customHeight="1" ht="11.25">
      <c r="A32" s="64" t="s">
        <v>2480</v>
      </c>
      <c r="B32" s="64" t="s">
        <v>2481</v>
      </c>
    </row>
    <row customHeight="1" ht="11.25">
      <c r="A33" s="64" t="s">
        <v>2482</v>
      </c>
      <c r="B33" s="64" t="s">
        <v>2483</v>
      </c>
    </row>
    <row customHeight="1" ht="11.25">
      <c r="A34" s="64" t="s">
        <v>2484</v>
      </c>
      <c r="B34" s="64" t="s">
        <v>2485</v>
      </c>
    </row>
    <row customHeight="1" ht="11.25">
      <c r="A35" s="64" t="s">
        <v>2486</v>
      </c>
      <c r="B35" s="64" t="s">
        <v>2487</v>
      </c>
    </row>
    <row customHeight="1" ht="11.25">
      <c r="A36" s="64" t="s">
        <v>2488</v>
      </c>
      <c r="B36" s="64" t="s">
        <v>2489</v>
      </c>
    </row>
    <row customHeight="1" ht="11.25">
      <c r="A37" s="64" t="s">
        <v>2490</v>
      </c>
      <c r="B37" s="64" t="s">
        <v>2491</v>
      </c>
    </row>
    <row customHeight="1" ht="11.25">
      <c r="A38" s="64" t="s">
        <v>2492</v>
      </c>
      <c r="B38" s="64" t="s">
        <v>2493</v>
      </c>
    </row>
    <row customHeight="1" ht="11.25">
      <c r="A39" s="64" t="s">
        <v>2494</v>
      </c>
      <c r="B39" s="64" t="s">
        <v>2495</v>
      </c>
    </row>
    <row customHeight="1" ht="11.25">
      <c r="A40" s="64" t="s">
        <v>2496</v>
      </c>
      <c r="B40" s="64" t="s">
        <v>2497</v>
      </c>
    </row>
    <row customHeight="1" ht="11.25">
      <c r="A41" s="64" t="s">
        <v>2498</v>
      </c>
      <c r="B41" s="64" t="s">
        <v>2499</v>
      </c>
    </row>
    <row customHeight="1" ht="11.25">
      <c r="A42" s="64" t="s">
        <v>2500</v>
      </c>
      <c r="B42" s="64" t="s">
        <v>2501</v>
      </c>
    </row>
    <row customHeight="1" ht="11.25">
      <c r="A43" s="64" t="s">
        <v>2502</v>
      </c>
      <c r="B43" s="64" t="s">
        <v>2503</v>
      </c>
    </row>
    <row customHeight="1" ht="11.25">
      <c r="A44" s="64" t="s">
        <v>2504</v>
      </c>
      <c r="B44" s="64" t="s">
        <v>2505</v>
      </c>
    </row>
    <row customHeight="1" ht="11.25">
      <c r="A45" s="64" t="s">
        <v>2506</v>
      </c>
      <c r="B45" s="64" t="s">
        <v>2507</v>
      </c>
    </row>
    <row customHeight="1" ht="11.25">
      <c r="A46" s="64" t="s">
        <v>2508</v>
      </c>
      <c r="B46" s="64" t="s">
        <v>2509</v>
      </c>
    </row>
    <row customHeight="1" ht="11.25">
      <c r="A47" s="64" t="s">
        <v>2510</v>
      </c>
      <c r="B47" s="64" t="s">
        <v>2511</v>
      </c>
    </row>
    <row customHeight="1" ht="11.25">
      <c r="A48" s="64" t="s">
        <v>2512</v>
      </c>
      <c r="B48" s="64" t="s">
        <v>2513</v>
      </c>
    </row>
    <row customHeight="1" ht="11.25">
      <c r="A49" s="64" t="s">
        <v>2514</v>
      </c>
      <c r="B49" s="64" t="s">
        <v>2515</v>
      </c>
    </row>
    <row customHeight="1" ht="11.25">
      <c r="A50" s="64" t="s">
        <v>2516</v>
      </c>
      <c r="B50" s="64" t="s">
        <v>2517</v>
      </c>
    </row>
    <row customHeight="1" ht="11.25">
      <c r="A51" s="64" t="s">
        <v>2518</v>
      </c>
      <c r="B51" s="64" t="s">
        <v>2519</v>
      </c>
    </row>
    <row customHeight="1" ht="11.25">
      <c r="A52" s="64" t="s">
        <v>2520</v>
      </c>
      <c r="B52" s="64" t="s">
        <v>2521</v>
      </c>
    </row>
    <row customHeight="1" ht="11.25">
      <c r="A53" s="64" t="s">
        <v>2522</v>
      </c>
      <c r="B53" s="64" t="s">
        <v>2523</v>
      </c>
    </row>
    <row customHeight="1" ht="11.25">
      <c r="A54" s="64" t="s">
        <v>2524</v>
      </c>
      <c r="B54" s="64" t="s">
        <v>2525</v>
      </c>
    </row>
    <row customHeight="1" ht="11.25">
      <c r="A55" s="64" t="s">
        <v>2526</v>
      </c>
      <c r="B55" s="64" t="s">
        <v>2527</v>
      </c>
    </row>
    <row customHeight="1" ht="11.25">
      <c r="A56" s="64" t="s">
        <v>2528</v>
      </c>
      <c r="B56" s="64" t="s">
        <v>2529</v>
      </c>
    </row>
    <row customHeight="1" ht="11.25">
      <c r="A57" s="64" t="s">
        <v>2530</v>
      </c>
      <c r="B57" s="64" t="s">
        <v>2531</v>
      </c>
    </row>
    <row customHeight="1" ht="11.25">
      <c r="A58" s="64" t="s">
        <v>2532</v>
      </c>
      <c r="B58" s="64" t="s">
        <v>2533</v>
      </c>
    </row>
    <row customHeight="1" ht="11.25">
      <c r="A59" s="64" t="s">
        <v>2534</v>
      </c>
      <c r="B59" s="64" t="s">
        <v>2535</v>
      </c>
    </row>
    <row customHeight="1" ht="11.25">
      <c r="A60" s="64" t="s">
        <v>2536</v>
      </c>
      <c r="B60" s="64" t="s">
        <v>2537</v>
      </c>
    </row>
    <row customHeight="1" ht="11.25">
      <c r="A61" s="64"/>
      <c r="B61" s="64" t="s">
        <v>2538</v>
      </c>
    </row>
    <row customHeight="1" ht="11.25">
      <c r="A62" s="64"/>
      <c r="B62" s="64" t="s">
        <v>2539</v>
      </c>
    </row>
    <row customHeight="1" ht="11.25">
      <c r="A63" s="64"/>
      <c r="B63" s="64" t="s">
        <v>2540</v>
      </c>
    </row>
    <row customHeight="1" ht="11.25">
      <c r="A64" s="64"/>
      <c r="B64" s="64" t="s">
        <v>2541</v>
      </c>
    </row>
    <row customHeight="1" ht="11.25">
      <c r="A65" s="64"/>
      <c r="B65" s="64" t="s">
        <v>2542</v>
      </c>
    </row>
    <row customHeight="1" ht="11.25">
      <c r="A66" s="64"/>
      <c r="B66" s="64" t="s">
        <v>2543</v>
      </c>
    </row>
    <row customHeight="1" ht="11.25">
      <c r="A67" s="64"/>
      <c r="B67" s="64" t="s">
        <v>2544</v>
      </c>
    </row>
    <row customHeight="1" ht="11.25">
      <c r="A68" s="64"/>
      <c r="B68" s="64" t="s">
        <v>2545</v>
      </c>
    </row>
    <row customHeight="1" ht="11.25">
      <c r="A69" s="64"/>
      <c r="B69" s="64" t="s">
        <v>2546</v>
      </c>
    </row>
    <row customHeight="1" ht="11.25">
      <c r="A70" s="64"/>
      <c r="B70" s="64" t="s">
        <v>2547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2F1F6-FD6C-033F-8138-0.C1221BC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2548</v>
      </c>
    </row>
    <row customHeight="1" ht="90">
      <c r="B2" s="94" t="s">
        <v>2549</v>
      </c>
    </row>
    <row customHeight="1" ht="67.5">
      <c r="B3" s="94" t="s">
        <v>2550</v>
      </c>
    </row>
    <row customHeight="1" ht="33.75">
      <c r="B4" s="94" t="s">
        <v>2551</v>
      </c>
    </row>
    <row customHeight="1" ht="11.25">
      <c r="B5" s="94" t="s">
        <v>2552</v>
      </c>
    </row>
    <row customHeight="1" ht="22.5">
      <c r="B6" s="94" t="s">
        <v>2553</v>
      </c>
    </row>
    <row customHeight="1" ht="22.5">
      <c r="B7" s="94" t="s">
        <v>2554</v>
      </c>
    </row>
    <row customHeight="1" ht="22.5">
      <c r="B8" s="94" t="s">
        <v>2555</v>
      </c>
    </row>
    <row customHeight="1" ht="22.5">
      <c r="B9" s="94" t="s">
        <v>2556</v>
      </c>
    </row>
    <row customHeight="1" ht="56.25">
      <c r="B10" s="94" t="s">
        <v>2557</v>
      </c>
    </row>
    <row customHeight="1" ht="12.75">
      <c r="B11" s="159" t="s">
        <v>2558</v>
      </c>
    </row>
    <row customHeight="1" ht="11.25">
      <c r="B12" s="93" t="s">
        <v>2559</v>
      </c>
    </row>
    <row customHeight="1" ht="22.5">
      <c r="B13" s="94" t="s">
        <v>2560</v>
      </c>
    </row>
    <row customHeight="1" ht="67.5">
      <c r="B14" s="94" t="s">
        <v>2561</v>
      </c>
    </row>
    <row customHeight="1" ht="22.5">
      <c r="B15" s="94" t="s">
        <v>2562</v>
      </c>
    </row>
    <row customHeight="1" ht="11.25">
      <c r="B16" s="93" t="s">
        <v>2563</v>
      </c>
      <c r="D16" s="100"/>
    </row>
    <row customHeight="1" ht="33.75">
      <c r="B17" s="94" t="s">
        <v>2564</v>
      </c>
    </row>
    <row customHeight="1" ht="33.75">
      <c r="B18" s="94" t="s">
        <v>2565</v>
      </c>
    </row>
    <row customHeight="1" ht="11.25">
      <c r="B19" s="94" t="s">
        <v>2566</v>
      </c>
    </row>
    <row customHeight="1" ht="33.75">
      <c r="B20" s="94" t="s">
        <v>2567</v>
      </c>
    </row>
    <row customHeight="1" ht="11.25">
      <c r="B21" s="93" t="s">
        <v>2568</v>
      </c>
    </row>
    <row customHeight="1" ht="11.25">
      <c r="B22" s="94" t="s">
        <v>2569</v>
      </c>
    </row>
    <row r="24" customHeight="1" ht="22.5">
      <c r="B24" s="161" t="s">
        <v>2570</v>
      </c>
    </row>
    <row r="26" customHeight="1" ht="11.25">
      <c r="B26" s="93" t="s">
        <v>2571</v>
      </c>
    </row>
    <row customHeight="1" ht="22.5">
      <c r="B27" s="160" t="s">
        <v>394</v>
      </c>
    </row>
    <row customHeight="1" ht="56.25">
      <c r="B28" s="160" t="s">
        <v>2572</v>
      </c>
    </row>
    <row customHeight="1" ht="11.25">
      <c r="B29" s="210" t="s">
        <v>2573</v>
      </c>
    </row>
    <row customHeight="1" ht="22.5">
      <c r="B30" s="160" t="s">
        <v>2574</v>
      </c>
    </row>
    <row r="32" customHeight="1" ht="11.25">
      <c r="A32" s="188"/>
      <c r="B32" s="189" t="s">
        <v>2575</v>
      </c>
    </row>
    <row customHeight="1" ht="14.25">
      <c r="A33" s="190">
        <v>1</v>
      </c>
      <c r="B33" s="191" t="s">
        <v>2576</v>
      </c>
    </row>
    <row customHeight="1" ht="14.25">
      <c r="A34" s="190">
        <v>2</v>
      </c>
      <c r="B34" s="191" t="s">
        <v>2577</v>
      </c>
    </row>
    <row customHeight="1" ht="11.25">
      <c r="B35" s="189" t="s">
        <v>2578</v>
      </c>
    </row>
    <row customHeight="1" ht="11.25">
      <c r="B36" s="191" t="s">
        <v>2579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